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88\"/>
    </mc:Choice>
  </mc:AlternateContent>
  <bookViews>
    <workbookView xWindow="0" yWindow="0" windowWidth="25200" windowHeight="112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5. анализ эконом эфф1"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 r:id="rId15"/>
    <externalReference r:id="rId16"/>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'6.1. Паспорт сетевой график'!$A$1:$L$54</definedName>
    <definedName name="_xlnm.Print_Area" localSheetId="10">'6.2. Паспорт фин осв ввод'!$A$1:$AC$86</definedName>
  </definedNames>
  <calcPr calcId="162913"/>
</workbook>
</file>

<file path=xl/calcChain.xml><?xml version="1.0" encoding="utf-8"?>
<calcChain xmlns="http://schemas.openxmlformats.org/spreadsheetml/2006/main">
  <c r="D75" i="24" l="1"/>
  <c r="E75" i="24" s="1"/>
  <c r="F75" i="24" s="1"/>
  <c r="G75" i="24" s="1"/>
  <c r="H75" i="24" s="1"/>
  <c r="I75" i="24" s="1"/>
  <c r="J75" i="24" s="1"/>
  <c r="K75" i="24" s="1"/>
  <c r="L75" i="24" s="1"/>
  <c r="M75" i="24" s="1"/>
  <c r="N75" i="24" s="1"/>
  <c r="O75" i="24" s="1"/>
  <c r="P75" i="24" s="1"/>
  <c r="Q75" i="24" s="1"/>
  <c r="R75" i="24" s="1"/>
  <c r="S75" i="24" s="1"/>
  <c r="T75" i="24" s="1"/>
  <c r="U75" i="24" s="1"/>
  <c r="V75" i="24" s="1"/>
  <c r="W75" i="24" s="1"/>
  <c r="X75" i="24" s="1"/>
  <c r="Y75" i="24" s="1"/>
  <c r="Z75" i="24" s="1"/>
  <c r="AA75" i="24" s="1"/>
  <c r="AB75" i="24" s="1"/>
  <c r="AC75" i="24" s="1"/>
  <c r="AD75" i="24" s="1"/>
  <c r="AE75" i="24" s="1"/>
  <c r="AF75" i="24" s="1"/>
  <c r="AG75" i="24" s="1"/>
  <c r="AH75" i="24" s="1"/>
  <c r="AI75" i="24" s="1"/>
  <c r="AJ75" i="24" s="1"/>
  <c r="AK75" i="24" s="1"/>
  <c r="AL75" i="24" s="1"/>
  <c r="AM75" i="24" s="1"/>
  <c r="AN75" i="24" s="1"/>
  <c r="AO75" i="24" s="1"/>
  <c r="AP75" i="24" s="1"/>
  <c r="AQ75" i="24" s="1"/>
  <c r="AR75" i="24" s="1"/>
  <c r="AS75" i="24" s="1"/>
  <c r="AT75" i="24" s="1"/>
  <c r="AU75" i="24" s="1"/>
  <c r="AV75" i="24" s="1"/>
  <c r="AW75" i="24" s="1"/>
  <c r="AX75" i="24" s="1"/>
  <c r="AY75" i="24" s="1"/>
  <c r="AZ75" i="24" s="1"/>
  <c r="BA75" i="24" s="1"/>
  <c r="BB75" i="24" s="1"/>
  <c r="BC75" i="24" s="1"/>
  <c r="BD75" i="24" s="1"/>
  <c r="BE75" i="24" s="1"/>
  <c r="BF75" i="24" s="1"/>
  <c r="BG75" i="24" s="1"/>
  <c r="BH75" i="24" s="1"/>
  <c r="BI75" i="24" s="1"/>
  <c r="A63" i="24"/>
  <c r="F24" i="24" l="1"/>
  <c r="F25" i="24" s="1"/>
  <c r="F23" i="24" l="1"/>
  <c r="C49" i="7" l="1"/>
  <c r="C48" i="7"/>
  <c r="B26" i="22"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2" i="24" l="1"/>
</calcChain>
</file>

<file path=xl/sharedStrings.xml><?xml version="1.0" encoding="utf-8"?>
<sst xmlns="http://schemas.openxmlformats.org/spreadsheetml/2006/main" count="1823" uniqueCount="643">
  <si>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</si>
  <si>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</si>
  <si>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</si>
  <si>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</si>
  <si>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</si>
  <si>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</si>
  <si>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</si>
  <si>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</si>
  <si>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</si>
  <si>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</si>
  <si>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</si>
  <si>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</si>
  <si>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</si>
  <si>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</si>
  <si>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</si>
  <si>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</si>
  <si>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</si>
  <si>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</si>
  <si>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</si>
  <si>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</si>
  <si>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</si>
  <si>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</si>
  <si>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</si>
  <si>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</si>
  <si>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</si>
  <si>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</si>
  <si>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</si>
  <si>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</si>
  <si>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</si>
  <si>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</si>
  <si>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</si>
  <si>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</si>
  <si>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</si>
  <si>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</si>
  <si>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</si>
  <si>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</si>
  <si>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</si>
  <si>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</si>
  <si>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</si>
  <si>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</si>
  <si>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</si>
  <si>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</si>
  <si>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</si>
  <si>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</si>
  <si>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</si>
  <si>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</si>
  <si>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</si>
  <si>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</si>
  <si>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</si>
  <si>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</si>
  <si>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</si>
  <si>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</si>
  <si>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</si>
  <si>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</si>
  <si>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</si>
  <si>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</si>
  <si>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</si>
  <si>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</si>
  <si>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</si>
  <si>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</si>
  <si>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</si>
  <si>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</si>
  <si>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</si>
  <si>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</si>
  <si>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</si>
  <si>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</si>
  <si>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</si>
  <si>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</si>
  <si>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</si>
  <si>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</si>
  <si>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</si>
  <si>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</si>
  <si>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</si>
  <si>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</si>
  <si>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</si>
  <si>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</si>
  <si>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</si>
  <si>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</si>
  <si>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</si>
  <si>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</si>
  <si>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</si>
  <si>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</si>
  <si>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</si>
  <si>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</si>
  <si>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</si>
  <si>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</si>
  <si>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</si>
  <si>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</si>
  <si>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</si>
  <si>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</si>
  <si>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</si>
  <si>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</si>
  <si>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</si>
  <si>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</si>
  <si>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</si>
  <si>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</si>
  <si>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</si>
  <si>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</si>
  <si>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</si>
  <si>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</si>
  <si>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</si>
  <si>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</si>
  <si>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</si>
  <si>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</si>
  <si>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</si>
  <si>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</si>
  <si>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</si>
  <si>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</si>
  <si>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</si>
  <si>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</si>
  <si>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</si>
  <si>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</si>
  <si>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</si>
  <si>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</si>
  <si>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</si>
  <si>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</si>
  <si>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</si>
  <si>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</si>
  <si>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</si>
  <si>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</si>
  <si>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</si>
  <si>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</si>
  <si>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</si>
  <si>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</si>
  <si>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</si>
  <si>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</si>
  <si>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</si>
  <si>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</si>
  <si>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</si>
  <si>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</si>
  <si>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</si>
  <si>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</si>
  <si>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</si>
  <si>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</si>
  <si>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</si>
  <si>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</si>
  <si>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</si>
  <si>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</si>
  <si>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</si>
  <si>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</si>
  <si>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</si>
  <si>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</si>
  <si>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</si>
  <si>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</si>
  <si>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</si>
  <si>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</si>
  <si>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</si>
  <si>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</si>
  <si>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</si>
  <si>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</si>
  <si>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</si>
  <si>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</si>
  <si>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</si>
  <si>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</si>
  <si>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</si>
  <si>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</si>
  <si>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</si>
  <si>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</si>
  <si>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</si>
  <si>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</si>
  <si>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</si>
  <si>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</si>
  <si>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</si>
  <si>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</si>
  <si>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</si>
  <si>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</si>
  <si>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</si>
  <si>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</si>
  <si>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</si>
  <si>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</si>
  <si>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</si>
  <si>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</si>
  <si>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</si>
  <si>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</si>
  <si>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</si>
  <si>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</si>
  <si>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</si>
  <si>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</si>
  <si>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</si>
  <si>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</si>
  <si>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</si>
  <si>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</si>
  <si>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</si>
  <si>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</si>
  <si>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</si>
  <si>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</si>
  <si>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</si>
  <si>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</si>
  <si>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</si>
  <si>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</si>
  <si>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</si>
  <si>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</si>
  <si>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</si>
  <si>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</si>
  <si>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</si>
  <si>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</si>
  <si>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</si>
  <si>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</si>
  <si>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</si>
  <si>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</si>
  <si>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</si>
  <si>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</si>
  <si>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</si>
  <si>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</si>
  <si>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</si>
  <si>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</si>
  <si>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</si>
  <si>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</si>
  <si>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</si>
  <si>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</si>
  <si>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</si>
  <si>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</si>
  <si>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</si>
  <si>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</si>
  <si>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</si>
  <si>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</si>
  <si>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</si>
  <si>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</si>
  <si>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</si>
  <si>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</si>
  <si>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</si>
  <si>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</si>
  <si>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</si>
  <si>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</si>
  <si>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</si>
  <si>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</si>
  <si>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</si>
  <si>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</si>
  <si>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</si>
  <si>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</si>
  <si>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</si>
  <si>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</si>
  <si>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</si>
  <si>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</si>
  <si>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</si>
  <si>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</si>
  <si>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</si>
  <si>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</si>
  <si>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</si>
  <si>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</si>
  <si>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</si>
  <si>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</si>
  <si>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</si>
  <si>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</si>
  <si>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</si>
  <si>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</si>
  <si>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</si>
  <si>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</si>
  <si>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</si>
  <si>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</si>
  <si>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</si>
  <si>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</si>
  <si>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</si>
  <si>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</si>
  <si>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</si>
  <si>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</si>
  <si>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</si>
  <si>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</si>
  <si>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</si>
  <si>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</si>
  <si>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</si>
  <si>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</si>
  <si>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</si>
  <si>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</si>
  <si>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</si>
  <si>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</si>
  <si>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</si>
  <si>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</si>
  <si>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</si>
  <si>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</si>
  <si>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</si>
  <si>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</si>
  <si>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</si>
  <si>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</si>
  <si>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</si>
  <si>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</si>
  <si>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</si>
  <si>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</si>
  <si>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</si>
  <si>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</si>
  <si>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</si>
  <si>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</si>
  <si>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</si>
  <si>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</si>
  <si>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</si>
  <si>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</si>
  <si>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</si>
  <si>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</si>
  <si>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</si>
  <si>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</si>
  <si>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</si>
  <si>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</si>
  <si>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</si>
  <si>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</si>
  <si>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</si>
  <si>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</si>
  <si>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</si>
  <si>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</si>
  <si>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</si>
  <si>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</si>
  <si>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</si>
  <si>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</si>
  <si>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</si>
  <si>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</si>
  <si>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</si>
  <si>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</si>
  <si>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</si>
  <si>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</si>
  <si>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</si>
  <si>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</si>
  <si>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</si>
  <si>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</si>
  <si>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</si>
  <si>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</si>
  <si>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</si>
  <si>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</si>
  <si>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</si>
  <si>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</si>
  <si>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</si>
  <si>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</si>
  <si>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</si>
  <si>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</si>
  <si>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</si>
  <si>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</si>
  <si>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</si>
  <si>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</si>
  <si>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</si>
  <si>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</si>
  <si>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</si>
  <si>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</si>
  <si>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</si>
  <si>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</si>
  <si>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</si>
  <si>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</si>
  <si>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</si>
  <si>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</si>
  <si>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</si>
  <si>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</si>
  <si>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</si>
  <si>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</si>
  <si>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</si>
  <si>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</si>
  <si>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</si>
  <si>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</si>
  <si>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</si>
  <si>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</si>
  <si>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</si>
  <si>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</si>
  <si>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</si>
  <si>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</si>
  <si>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</si>
  <si>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</si>
  <si>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</si>
  <si>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</si>
  <si>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</si>
  <si>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</si>
  <si>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</si>
  <si>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</si>
  <si>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</si>
  <si>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</si>
  <si>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</si>
  <si>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</si>
  <si>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</si>
  <si>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</si>
  <si>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</si>
  <si>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</si>
  <si>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</si>
  <si>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</si>
  <si>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</si>
  <si>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</si>
  <si>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</si>
  <si>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</si>
  <si>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</si>
  <si>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</si>
  <si>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</si>
  <si>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</si>
  <si>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</si>
  <si>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</si>
  <si>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</si>
  <si>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</si>
  <si>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</si>
  <si>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</si>
  <si>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</si>
  <si>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</si>
  <si>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</si>
  <si>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</si>
  <si>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</si>
  <si>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</si>
  <si>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</si>
  <si>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</si>
  <si>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</si>
  <si>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</si>
  <si>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</si>
  <si>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</si>
  <si>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</si>
  <si>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</si>
  <si>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</si>
  <si>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</si>
  <si>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</si>
  <si>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</si>
  <si>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</si>
  <si>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</si>
  <si>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</si>
  <si>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</si>
  <si>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</si>
  <si>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</si>
  <si>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</si>
  <si>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</si>
  <si>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</si>
  <si>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</si>
  <si>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</si>
  <si>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</si>
  <si>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</si>
  <si>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</si>
  <si>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</si>
  <si>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</si>
  <si>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</si>
  <si>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</si>
  <si>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</si>
  <si>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</si>
  <si>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</si>
  <si>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</si>
  <si>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</si>
  <si>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</si>
  <si>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</si>
  <si>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</si>
  <si>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</si>
  <si>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</si>
  <si>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</si>
  <si>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</si>
  <si>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</si>
  <si>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</si>
  <si>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</si>
  <si>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</si>
  <si>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</si>
  <si>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</si>
  <si>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</si>
  <si>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</si>
  <si>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</si>
  <si>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</si>
  <si>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</si>
  <si>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</si>
  <si>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</si>
  <si>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</si>
  <si>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</si>
  <si>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</si>
  <si>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</si>
  <si>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</si>
  <si>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</si>
  <si>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</si>
  <si>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</si>
  <si>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</si>
  <si>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</si>
  <si>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</si>
  <si>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</si>
  <si>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</si>
  <si>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</si>
  <si>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</si>
  <si>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</si>
  <si>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</si>
  <si>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</si>
  <si>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</si>
  <si>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</si>
  <si>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</si>
  <si>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</si>
  <si>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</si>
  <si>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</si>
  <si>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</si>
  <si>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</si>
  <si>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</si>
  <si>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</si>
  <si>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</si>
  <si>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</si>
  <si>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</si>
  <si>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</si>
  <si>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</si>
  <si>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</si>
  <si>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</si>
  <si>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</si>
  <si>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</si>
  <si>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</si>
  <si>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</si>
  <si>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</si>
  <si>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</si>
  <si>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</si>
  <si>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</si>
  <si>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</si>
  <si>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</si>
  <si>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</si>
  <si>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</si>
  <si>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</si>
  <si>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</si>
  <si>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</si>
  <si>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</si>
  <si>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</si>
  <si>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</si>
  <si>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</si>
  <si>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</si>
  <si>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</si>
  <si>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</si>
  <si>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</si>
  <si>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</si>
  <si>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</si>
  <si>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</si>
  <si>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</si>
  <si>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</si>
  <si>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</si>
  <si>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</si>
  <si>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</si>
  <si>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</si>
  <si>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</si>
  <si>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</si>
  <si>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</si>
  <si>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</si>
  <si>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</si>
  <si>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</si>
  <si>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</si>
  <si>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</si>
  <si>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</si>
  <si>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</si>
  <si>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</si>
  <si>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</si>
  <si>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</si>
  <si>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</si>
  <si>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</si>
  <si>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</si>
  <si>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</si>
  <si>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</si>
  <si>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</si>
  <si>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</si>
  <si>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</si>
  <si>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</si>
  <si>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</si>
  <si>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</si>
  <si>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</si>
  <si>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</si>
  <si>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</si>
  <si>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</si>
  <si>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</si>
  <si>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</si>
  <si>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</si>
  <si>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</si>
  <si>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</si>
  <si>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</si>
  <si>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</si>
  <si>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</si>
  <si>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</si>
  <si>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</si>
  <si>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</si>
  <si>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</si>
  <si>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</si>
  <si>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</si>
  <si>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</si>
  <si>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</si>
  <si>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</si>
  <si>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</si>
  <si>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</si>
  <si>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</si>
  <si>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</si>
  <si>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</si>
  <si>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</si>
  <si>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</si>
  <si>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</si>
  <si>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</si>
  <si>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</si>
  <si>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</si>
  <si>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</si>
  <si>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</si>
  <si>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</si>
  <si>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</si>
  <si>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</si>
  <si>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</si>
  <si>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</si>
  <si>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</si>
  <si>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</si>
  <si>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</si>
  <si>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</si>
  <si>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</si>
  <si>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</si>
  <si>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</si>
  <si>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 xml:space="preserve">2.2.4.2. ТПиР </t>
  </si>
  <si>
    <t>Сметная стоимость проекта в ценах  2023 года с НДС, млн. руб.</t>
  </si>
  <si>
    <t>1 шт., 6,63 млн.руб</t>
  </si>
  <si>
    <t xml:space="preserve">Повышение антитеррористической защищённости объектов АО «Россети Тюмень» </t>
  </si>
  <si>
    <t>Приуральский район</t>
  </si>
  <si>
    <t>Устранение нарушений в соответствии с Предписаниями Росгвардии от 29.07.2022</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</si>
  <si>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</si>
  <si>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технических средств охраны ПС-110кВ Варенга-Яха (ГПП-4) (СОТ с функцией обнаружение оставленных предметов, СПОС, СОО- 1 шт.)</t>
  </si>
  <si>
    <t>N_TP2000.PR.0088</t>
  </si>
  <si>
    <t>от «__» _____ 202    г. №___</t>
  </si>
  <si>
    <t>Реконструкция</t>
  </si>
  <si>
    <t>объем заключенного договора PD01.1000.2023.104 от 21.06.2023
ООО "ГК "СвязьИнфоПроект"   в ценах 2023 года с НДС, млн. руб</t>
  </si>
  <si>
    <t>Филиал АО "Россети Тюмень" Северные электрические сети</t>
  </si>
  <si>
    <t>ООО "ГК "СвязьИнфоПроект"</t>
  </si>
  <si>
    <t xml:space="preserve"> не подошел срок</t>
  </si>
  <si>
    <t>по состоянию на 01.01.2023</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</si>
  <si>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</si>
  <si>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</si>
  <si>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</si>
  <si>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</si>
  <si>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</si>
  <si>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</si>
  <si>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</si>
  <si>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</si>
  <si>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</si>
  <si>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</si>
  <si>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</si>
  <si>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</si>
  <si>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</si>
  <si>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</si>
  <si>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</si>
  <si>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</si>
  <si>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</si>
  <si>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</si>
  <si>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</si>
  <si>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</si>
  <si>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</si>
  <si>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</si>
  <si>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</si>
  <si>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</si>
  <si>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2.3</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</si>
  <si>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</si>
  <si>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</si>
  <si>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</si>
  <si>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</si>
  <si>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</si>
  <si>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</si>
  <si>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</si>
  <si>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</si>
  <si>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</si>
  <si>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</si>
  <si>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</si>
  <si>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</si>
  <si>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</si>
  <si>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</si>
  <si>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</si>
  <si>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</si>
  <si>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</si>
  <si>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</si>
  <si>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</si>
  <si>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</si>
  <si>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</si>
  <si>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ПС-110кВ Варенга-Яха (ГПП-4)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</si>
</sst>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xf numFmtId="0" fontId="68" fillId="0" borderId="0"/>
  </cellStyleXfs>
  <cellXfs count="5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169" fontId="41" fillId="25" borderId="30"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0" fontId="41" fillId="0" borderId="37" xfId="2" applyFont="1" applyFill="1" applyBorder="1" applyAlignment="1">
      <alignment vertical="top" wrapText="1"/>
    </xf>
    <xf numFmtId="0" fontId="42" fillId="0" borderId="38" xfId="2" applyFont="1" applyFill="1" applyBorder="1" applyAlignment="1">
      <alignment vertical="top" wrapText="1"/>
    </xf>
    <xf numFmtId="0" fontId="41" fillId="0" borderId="39" xfId="2" applyFont="1" applyFill="1" applyBorder="1" applyAlignment="1">
      <alignment vertical="top" wrapText="1"/>
    </xf>
    <xf numFmtId="0" fontId="41" fillId="0" borderId="1" xfId="2" applyFont="1" applyFill="1" applyBorder="1" applyAlignment="1">
      <alignment vertical="top" wrapText="1"/>
    </xf>
    <xf numFmtId="0" fontId="42" fillId="0" borderId="37"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11" fillId="0" borderId="0" xfId="71" applyFont="1" applyAlignment="1">
      <alignment vertical="center"/>
    </xf>
    <xf numFmtId="0" fontId="6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42" fillId="0" borderId="0" xfId="71" applyFont="1" applyAlignment="1">
      <alignment horizontal="center" vertical="center"/>
    </xf>
    <xf numFmtId="0" fontId="69" fillId="0" borderId="0" xfId="71" applyFont="1" applyAlignment="1">
      <alignment horizontal="left" vertical="center"/>
    </xf>
    <xf numFmtId="0" fontId="46" fillId="0" borderId="0" xfId="71" applyFont="1" applyAlignment="1">
      <alignment vertical="center"/>
    </xf>
    <xf numFmtId="0" fontId="11" fillId="0" borderId="53" xfId="71" applyFont="1" applyBorder="1" applyAlignment="1">
      <alignment vertical="center"/>
    </xf>
    <xf numFmtId="167" fontId="29" fillId="0" borderId="53" xfId="71" applyNumberFormat="1" applyFont="1" applyFill="1" applyBorder="1" applyAlignment="1">
      <alignment vertical="center"/>
    </xf>
    <xf numFmtId="0" fontId="41" fillId="0" borderId="0" xfId="71" applyFont="1" applyAlignment="1">
      <alignment vertical="center"/>
    </xf>
    <xf numFmtId="0" fontId="11" fillId="0" borderId="54" xfId="71" applyFont="1" applyBorder="1" applyAlignment="1">
      <alignment vertical="center"/>
    </xf>
    <xf numFmtId="3" fontId="41" fillId="0" borderId="54" xfId="71" applyNumberFormat="1" applyFont="1" applyFill="1" applyBorder="1" applyAlignment="1">
      <alignment vertical="center"/>
    </xf>
    <xf numFmtId="4" fontId="41" fillId="0" borderId="1" xfId="71" applyNumberFormat="1" applyFont="1" applyFill="1" applyBorder="1" applyAlignment="1">
      <alignment horizontal="center" vertical="center"/>
    </xf>
    <xf numFmtId="0" fontId="11" fillId="0" borderId="55" xfId="71" applyFont="1" applyBorder="1" applyAlignment="1">
      <alignment vertical="center"/>
    </xf>
    <xf numFmtId="3" fontId="41" fillId="0" borderId="55" xfId="71" applyNumberFormat="1" applyFont="1" applyFill="1" applyBorder="1" applyAlignment="1">
      <alignment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56" xfId="71" applyNumberFormat="1" applyFont="1" applyBorder="1" applyAlignment="1">
      <alignment vertical="center"/>
    </xf>
    <xf numFmtId="0" fontId="41" fillId="0" borderId="1" xfId="71" applyFont="1" applyFill="1" applyBorder="1" applyAlignment="1">
      <alignment horizontal="center" vertical="center"/>
    </xf>
    <xf numFmtId="3" fontId="41" fillId="0" borderId="57" xfId="71" applyNumberFormat="1" applyFont="1" applyBorder="1" applyAlignment="1">
      <alignment vertical="center"/>
    </xf>
    <xf numFmtId="0" fontId="11" fillId="0" borderId="58" xfId="71" applyFont="1" applyBorder="1" applyAlignment="1">
      <alignment vertical="center"/>
    </xf>
    <xf numFmtId="171" fontId="41" fillId="0" borderId="59" xfId="71" applyNumberFormat="1" applyFont="1" applyBorder="1" applyAlignment="1">
      <alignment vertical="center"/>
    </xf>
    <xf numFmtId="10" fontId="41" fillId="0" borderId="60" xfId="71" applyNumberFormat="1" applyFont="1" applyBorder="1" applyAlignment="1">
      <alignment vertical="center"/>
    </xf>
    <xf numFmtId="3" fontId="41" fillId="0" borderId="57" xfId="71" applyNumberFormat="1" applyFont="1" applyFill="1" applyBorder="1" applyAlignment="1">
      <alignment vertical="center"/>
    </xf>
    <xf numFmtId="9" fontId="41" fillId="0" borderId="59" xfId="71" applyNumberFormat="1" applyFont="1" applyBorder="1" applyAlignment="1">
      <alignment vertical="center"/>
    </xf>
    <xf numFmtId="10" fontId="41" fillId="0" borderId="1" xfId="71" applyNumberFormat="1" applyFont="1" applyBorder="1" applyAlignment="1">
      <alignment vertical="center"/>
    </xf>
    <xf numFmtId="0" fontId="11" fillId="0" borderId="25" xfId="71" applyFont="1" applyBorder="1" applyAlignment="1">
      <alignment vertical="center"/>
    </xf>
    <xf numFmtId="10" fontId="41" fillId="0" borderId="54" xfId="71" applyNumberFormat="1" applyFont="1" applyBorder="1" applyAlignment="1">
      <alignment vertical="center"/>
    </xf>
    <xf numFmtId="167" fontId="11" fillId="0" borderId="0" xfId="71" applyNumberFormat="1" applyFont="1" applyAlignment="1">
      <alignment vertical="center"/>
    </xf>
    <xf numFmtId="2" fontId="11" fillId="0" borderId="0" xfId="71" applyNumberFormat="1" applyFont="1" applyAlignment="1">
      <alignment vertical="center"/>
    </xf>
    <xf numFmtId="0" fontId="11" fillId="0" borderId="61" xfId="71" applyFont="1" applyBorder="1" applyAlignment="1">
      <alignment vertical="center"/>
    </xf>
    <xf numFmtId="10" fontId="41" fillId="0" borderId="58" xfId="71" applyNumberFormat="1" applyFont="1" applyBorder="1" applyAlignment="1">
      <alignment vertical="center"/>
    </xf>
    <xf numFmtId="0" fontId="11" fillId="0" borderId="28" xfId="71" applyFont="1" applyFill="1" applyBorder="1" applyAlignment="1">
      <alignment horizontal="left" vertical="center"/>
    </xf>
    <xf numFmtId="1" fontId="43" fillId="0" borderId="27"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0" borderId="62"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0" fontId="11" fillId="0" borderId="2" xfId="71" applyFont="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0" fontId="42" fillId="0" borderId="28" xfId="71" applyFont="1" applyBorder="1" applyAlignment="1">
      <alignment vertical="center"/>
    </xf>
    <xf numFmtId="0" fontId="42" fillId="0" borderId="26" xfId="71" applyFont="1" applyBorder="1" applyAlignment="1">
      <alignment vertical="center"/>
    </xf>
    <xf numFmtId="172" fontId="42" fillId="0" borderId="1" xfId="71" applyNumberFormat="1" applyFont="1" applyBorder="1" applyAlignment="1">
      <alignment vertical="center"/>
    </xf>
    <xf numFmtId="0" fontId="11" fillId="0" borderId="26" xfId="71" applyFont="1" applyBorder="1" applyAlignment="1">
      <alignment vertical="center"/>
    </xf>
    <xf numFmtId="172" fontId="41" fillId="0" borderId="1" xfId="71" applyNumberFormat="1" applyFont="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72" fontId="42" fillId="0" borderId="23" xfId="71" applyNumberFormat="1" applyFont="1" applyBorder="1" applyAlignment="1">
      <alignment vertical="center"/>
    </xf>
    <xf numFmtId="0" fontId="70" fillId="0" borderId="0" xfId="71" applyFont="1" applyBorder="1" applyAlignment="1">
      <alignment vertical="center"/>
    </xf>
    <xf numFmtId="167" fontId="71" fillId="0" borderId="0" xfId="71" applyNumberFormat="1" applyFont="1" applyBorder="1" applyAlignment="1">
      <alignment horizontal="center" vertical="center"/>
    </xf>
    <xf numFmtId="0" fontId="70" fillId="0" borderId="0" xfId="71" applyFont="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0" fontId="42" fillId="0" borderId="26" xfId="71" applyFont="1" applyFill="1" applyBorder="1" applyAlignment="1">
      <alignment vertical="center"/>
    </xf>
    <xf numFmtId="0" fontId="42" fillId="0" borderId="24" xfId="71" applyFont="1" applyFill="1" applyBorder="1" applyAlignment="1">
      <alignment vertical="center"/>
    </xf>
    <xf numFmtId="172" fontId="11" fillId="0" borderId="0" xfId="71" applyNumberFormat="1" applyFont="1" applyAlignment="1">
      <alignment vertical="center"/>
    </xf>
    <xf numFmtId="174" fontId="11" fillId="0" borderId="0" xfId="71" applyNumberFormat="1" applyFont="1" applyAlignment="1">
      <alignment vertical="center"/>
    </xf>
    <xf numFmtId="1" fontId="43" fillId="0" borderId="27" xfId="0" applyNumberFormat="1" applyFont="1" applyFill="1" applyBorder="1" applyAlignment="1">
      <alignment horizontal="center" vertical="center" wrapText="1"/>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72" fillId="0" borderId="0" xfId="71" applyFont="1" applyAlignment="1">
      <alignment horizontal="center" vertical="center"/>
    </xf>
    <xf numFmtId="0" fontId="11" fillId="0" borderId="0" xfId="71" applyFont="1" applyAlignment="1">
      <alignment horizontal="center" vertical="center"/>
    </xf>
    <xf numFmtId="0" fontId="72" fillId="0" borderId="0" xfId="71" applyFont="1" applyAlignment="1">
      <alignment horizontal="center" vertical="center" wrapText="1"/>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61" fillId="0" borderId="0" xfId="67" applyFont="1" applyFill="1" applyAlignment="1">
      <alignment horizontal="left"/>
    </xf>
    <xf numFmtId="0" fontId="63" fillId="0" borderId="40"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2" fontId="61" fillId="0" borderId="0" xfId="67" applyNumberFormat="1" applyFont="1" applyFill="1" applyBorder="1" applyAlignment="1">
      <alignment horizontal="left" vertical="center" wrapText="1"/>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7"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1" xfId="50" applyFont="1" applyBorder="1" applyAlignment="1">
      <alignment vertical="center"/>
    </xf>
    <xf numFmtId="0" fontId="65" fillId="0" borderId="40" xfId="50" applyFont="1" applyBorder="1" applyAlignment="1">
      <alignment vertical="center"/>
    </xf>
    <xf numFmtId="0" fontId="65" fillId="0" borderId="42"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эфф'!$C$88:$M$88</c:f>
              <c:numCache>
                <c:formatCode>_(* #\ ##0_);_(* \(#\ ##0\);_(* "-"_);_(@_)</c:formatCode>
                <c:ptCount val="11"/>
                <c:pt idx="0">
                  <c:v>1317101.6107021489</c:v>
                </c:pt>
                <c:pt idx="1">
                  <c:v>1161366.1013911592</c:v>
                </c:pt>
                <c:pt idx="2">
                  <c:v>1024044.2775569351</c:v>
                </c:pt>
                <c:pt idx="3">
                  <c:v>902959.03950248065</c:v>
                </c:pt>
                <c:pt idx="4">
                  <c:v>659465.81599937682</c:v>
                </c:pt>
                <c:pt idx="5">
                  <c:v>553921.87019774388</c:v>
                </c:pt>
                <c:pt idx="6">
                  <c:v>488527.53220801067</c:v>
                </c:pt>
                <c:pt idx="7">
                  <c:v>430853.01706956502</c:v>
                </c:pt>
                <c:pt idx="8">
                  <c:v>379987.04926538601</c:v>
                </c:pt>
                <c:pt idx="9">
                  <c:v>335125.91726046405</c:v>
                </c:pt>
                <c:pt idx="10">
                  <c:v>295560.77774912555</c:v>
                </c:pt>
              </c:numCache>
            </c:numRef>
          </c:val>
          <c:smooth val="0"/>
          <c:extLst>
            <c:ext xmlns:c16="http://schemas.microsoft.com/office/drawing/2014/chart" uri="{C3380CC4-5D6E-409C-BE32-E72D297353CC}">
              <c16:uniqueId val="{00000000-3845-4946-ABDC-7D22A73FD64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-6637721.9892978519</c:v>
                </c:pt>
                <c:pt idx="1">
                  <c:v>-5476355.8879066929</c:v>
                </c:pt>
                <c:pt idx="2">
                  <c:v>-4452311.6103497576</c:v>
                </c:pt>
                <c:pt idx="3">
                  <c:v>-3549352.5708472771</c:v>
                </c:pt>
                <c:pt idx="4">
                  <c:v>-2889886.7548479</c:v>
                </c:pt>
                <c:pt idx="5">
                  <c:v>-2335964.8846501559</c:v>
                </c:pt>
                <c:pt idx="6">
                  <c:v>-1847437.3524421453</c:v>
                </c:pt>
                <c:pt idx="7">
                  <c:v>-1416584.3353725802</c:v>
                </c:pt>
                <c:pt idx="8">
                  <c:v>-1036597.2861071941</c:v>
                </c:pt>
                <c:pt idx="9">
                  <c:v>-701471.3688467301</c:v>
                </c:pt>
                <c:pt idx="10">
                  <c:v>-405910.59109760454</c:v>
                </c:pt>
              </c:numCache>
            </c:numRef>
          </c:val>
          <c:smooth val="0"/>
          <c:extLst>
            <c:ext xmlns:c16="http://schemas.microsoft.com/office/drawing/2014/chart" uri="{C3380CC4-5D6E-409C-BE32-E72D297353CC}">
              <c16:uniqueId val="{00000001-3845-4946-ABDC-7D22A73FD64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F44-4FDF-8715-45587018F58F}"/>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F44-4FDF-8715-45587018F58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8/&#1056;&#1069;&#1060;%20N_TP2000.PR.008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технических средств охраны ПС-110кВ Варенга-Яха (ГПП-4) (СОТ с функцией обнаружение оставленных предметов, СПОС, СОО- 1 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37" t="s">
        <v>578</v>
      </c>
      <c r="B5" s="337"/>
      <c r="C5" s="337"/>
      <c r="D5" s="145"/>
      <c r="E5" s="145"/>
      <c r="F5" s="145"/>
      <c r="G5" s="145"/>
      <c r="H5" s="145"/>
      <c r="I5" s="145"/>
      <c r="J5" s="145"/>
    </row>
    <row r="6" spans="1:22" s="12" customFormat="1" ht="18.75" x14ac:dyDescent="0.3">
      <c r="A6" s="17"/>
      <c r="F6" s="16"/>
      <c r="G6" s="16"/>
      <c r="H6" s="15"/>
    </row>
    <row r="7" spans="1:22" s="12" customFormat="1" ht="18.75" x14ac:dyDescent="0.2">
      <c r="A7" s="341" t="s">
        <v>10</v>
      </c>
      <c r="B7" s="341"/>
      <c r="C7" s="3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2" t="s">
        <v>525</v>
      </c>
      <c r="B9" s="342"/>
      <c r="C9" s="342"/>
      <c r="D9" s="8"/>
      <c r="E9" s="8"/>
      <c r="F9" s="8"/>
      <c r="G9" s="8"/>
      <c r="H9" s="8"/>
      <c r="I9" s="13"/>
      <c r="J9" s="13"/>
      <c r="K9" s="13"/>
      <c r="L9" s="13"/>
      <c r="M9" s="13"/>
      <c r="N9" s="13"/>
      <c r="O9" s="13"/>
      <c r="P9" s="13"/>
      <c r="Q9" s="13"/>
      <c r="R9" s="13"/>
      <c r="S9" s="13"/>
      <c r="T9" s="13"/>
      <c r="U9" s="13"/>
      <c r="V9" s="13"/>
    </row>
    <row r="10" spans="1:22" s="12" customFormat="1" ht="18.75" x14ac:dyDescent="0.2">
      <c r="A10" s="338" t="s">
        <v>9</v>
      </c>
      <c r="B10" s="338"/>
      <c r="C10" s="3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0" customFormat="1" ht="18.75" x14ac:dyDescent="0.25">
      <c r="A12" s="340" t="s">
        <v>588</v>
      </c>
      <c r="B12" s="340"/>
      <c r="C12" s="340"/>
      <c r="D12" s="7"/>
      <c r="E12" s="7"/>
      <c r="F12" s="7"/>
      <c r="G12" s="7"/>
      <c r="H12" s="7"/>
      <c r="I12" s="138"/>
      <c r="J12" s="138"/>
      <c r="K12" s="138"/>
      <c r="L12" s="138"/>
      <c r="M12" s="138"/>
      <c r="N12" s="138"/>
      <c r="O12" s="138"/>
      <c r="P12" s="138"/>
      <c r="Q12" s="138"/>
      <c r="R12" s="138"/>
      <c r="S12" s="138"/>
      <c r="T12" s="138"/>
      <c r="U12" s="138"/>
      <c r="V12" s="138"/>
    </row>
    <row r="13" spans="1:22" s="12" customFormat="1" ht="18.75" x14ac:dyDescent="0.2">
      <c r="A13" s="338" t="s">
        <v>8</v>
      </c>
      <c r="B13" s="338"/>
      <c r="C13" s="3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43" t="s">
        <v>587</v>
      </c>
      <c r="B15" s="343"/>
      <c r="C15" s="343"/>
      <c r="D15" s="8"/>
      <c r="E15" s="8"/>
      <c r="F15" s="8"/>
      <c r="G15" s="8"/>
      <c r="H15" s="8"/>
      <c r="I15" s="8"/>
      <c r="J15" s="8"/>
      <c r="K15" s="8"/>
      <c r="L15" s="8"/>
      <c r="M15" s="8"/>
      <c r="N15" s="8"/>
      <c r="O15" s="8"/>
      <c r="P15" s="8"/>
      <c r="Q15" s="8"/>
      <c r="R15" s="8"/>
      <c r="S15" s="8"/>
      <c r="T15" s="8"/>
      <c r="U15" s="8"/>
      <c r="V15" s="8"/>
    </row>
    <row r="16" spans="1:22" s="3" customFormat="1" ht="15" customHeight="1" x14ac:dyDescent="0.2">
      <c r="A16" s="338" t="s">
        <v>7</v>
      </c>
      <c r="B16" s="338"/>
      <c r="C16" s="3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9" t="s">
        <v>507</v>
      </c>
      <c r="B18" s="340"/>
      <c r="C18" s="3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11" t="s">
        <v>580</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213"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34"/>
      <c r="B24" s="335"/>
      <c r="C24" s="3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2" t="s">
        <v>456</v>
      </c>
      <c r="C25" s="152"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2" t="s">
        <v>76</v>
      </c>
      <c r="C26" s="212"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2" t="s">
        <v>75</v>
      </c>
      <c r="C27" s="212" t="s">
        <v>584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2" t="s">
        <v>457</v>
      </c>
      <c r="C28" s="152"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2" t="s">
        <v>458</v>
      </c>
      <c r="C29" s="152"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2" t="s">
        <v>459</v>
      </c>
      <c r="C30" s="152"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2"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2"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34"/>
      <c r="B39" s="335"/>
      <c r="C39" s="336"/>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34"/>
      <c r="B47" s="335"/>
      <c r="C47" s="3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172">
        <f>'6.2. Паспорт фин осв ввод'!AC24</f>
        <v>7.9033379999999998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173">
        <f>'6.2. Паспорт фин осв ввод'!AC30</f>
        <v>6.6290200000000006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1" t="s">
        <v>10</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38" t="s">
        <v>9</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5" t="str">
        <f>'1. паспорт местоположение'!A12:C12</f>
        <v>N_TP2000.PR.0088</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38" t="s">
        <v>8</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0"/>
      <c r="U13" s="10"/>
      <c r="V13" s="10"/>
      <c r="W13" s="10"/>
      <c r="X13" s="10"/>
      <c r="Y13" s="10"/>
      <c r="Z13" s="10"/>
      <c r="AA13" s="10"/>
      <c r="AB13" s="10"/>
    </row>
    <row r="14" spans="1:28" s="3" customFormat="1" ht="12" x14ac:dyDescent="0.2">
      <c r="A14" s="345"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38" t="s">
        <v>7</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4"/>
      <c r="U16" s="4"/>
      <c r="V16" s="4"/>
      <c r="W16" s="4"/>
      <c r="X16" s="4"/>
      <c r="Y16" s="4"/>
    </row>
    <row r="17" spans="1:28" s="3" customFormat="1" ht="45.75" customHeight="1" x14ac:dyDescent="0.2">
      <c r="A17" s="339" t="s">
        <v>483</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44" t="s">
        <v>6</v>
      </c>
      <c r="B19" s="344" t="s">
        <v>109</v>
      </c>
      <c r="C19" s="346" t="s">
        <v>377</v>
      </c>
      <c r="D19" s="344" t="s">
        <v>376</v>
      </c>
      <c r="E19" s="344" t="s">
        <v>108</v>
      </c>
      <c r="F19" s="344" t="s">
        <v>107</v>
      </c>
      <c r="G19" s="344" t="s">
        <v>372</v>
      </c>
      <c r="H19" s="344" t="s">
        <v>106</v>
      </c>
      <c r="I19" s="344" t="s">
        <v>105</v>
      </c>
      <c r="J19" s="344" t="s">
        <v>104</v>
      </c>
      <c r="K19" s="344" t="s">
        <v>103</v>
      </c>
      <c r="L19" s="344" t="s">
        <v>102</v>
      </c>
      <c r="M19" s="344" t="s">
        <v>101</v>
      </c>
      <c r="N19" s="344" t="s">
        <v>100</v>
      </c>
      <c r="O19" s="344" t="s">
        <v>99</v>
      </c>
      <c r="P19" s="344" t="s">
        <v>98</v>
      </c>
      <c r="Q19" s="344" t="s">
        <v>375</v>
      </c>
      <c r="R19" s="344"/>
      <c r="S19" s="348" t="s">
        <v>475</v>
      </c>
      <c r="T19" s="4"/>
      <c r="U19" s="4"/>
      <c r="V19" s="4"/>
      <c r="W19" s="4"/>
      <c r="X19" s="4"/>
      <c r="Y19" s="4"/>
    </row>
    <row r="20" spans="1:28" s="3" customFormat="1" ht="180.75" customHeight="1" x14ac:dyDescent="0.2">
      <c r="A20" s="344"/>
      <c r="B20" s="344"/>
      <c r="C20" s="347"/>
      <c r="D20" s="344"/>
      <c r="E20" s="344"/>
      <c r="F20" s="344"/>
      <c r="G20" s="344"/>
      <c r="H20" s="344"/>
      <c r="I20" s="344"/>
      <c r="J20" s="344"/>
      <c r="K20" s="344"/>
      <c r="L20" s="344"/>
      <c r="M20" s="344"/>
      <c r="N20" s="344"/>
      <c r="O20" s="344"/>
      <c r="P20" s="344"/>
      <c r="Q20" s="45" t="s">
        <v>373</v>
      </c>
      <c r="R20" s="46" t="s">
        <v>374</v>
      </c>
      <c r="S20" s="348"/>
      <c r="T20" s="32"/>
      <c r="U20" s="32"/>
      <c r="V20" s="32"/>
      <c r="W20" s="32"/>
      <c r="X20" s="32"/>
      <c r="Y20" s="32"/>
      <c r="Z20" s="31"/>
      <c r="AA20" s="31"/>
      <c r="AB20" s="31"/>
    </row>
    <row r="21" spans="1:28" s="3" customFormat="1" ht="18.75" x14ac:dyDescent="0.2">
      <c r="A21" s="45">
        <v>1</v>
      </c>
      <c r="B21" s="50">
        <v>2</v>
      </c>
      <c r="C21" s="45">
        <v>3</v>
      </c>
      <c r="D21" s="50">
        <v>4</v>
      </c>
      <c r="E21" s="45">
        <v>5</v>
      </c>
      <c r="F21" s="50">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5"/>
      <c r="T28" s="32"/>
      <c r="U28" s="32"/>
      <c r="V28" s="32"/>
      <c r="W28" s="32"/>
      <c r="X28" s="31"/>
      <c r="Y28" s="31"/>
      <c r="Z28" s="31"/>
      <c r="AA28" s="31"/>
      <c r="AB28" s="31"/>
    </row>
    <row r="29" spans="1:28" ht="20.25" customHeight="1" x14ac:dyDescent="0.25">
      <c r="A29" s="107"/>
      <c r="B29" s="50" t="s">
        <v>370</v>
      </c>
      <c r="C29" s="50"/>
      <c r="D29" s="50"/>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4" customWidth="1"/>
    <col min="2" max="2" width="14.140625" style="54" customWidth="1"/>
    <col min="3" max="3" width="16.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2023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41" t="s">
        <v>10</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66" t="str">
        <f>'1. паспорт местоположение'!A9:C9</f>
        <v>АО "Россети Тюмень"</v>
      </c>
      <c r="B10" s="366"/>
      <c r="C10" s="366"/>
      <c r="D10" s="366"/>
      <c r="E10" s="366"/>
      <c r="F10" s="366"/>
      <c r="G10" s="366"/>
      <c r="H10" s="366"/>
      <c r="I10" s="366"/>
      <c r="J10" s="366"/>
      <c r="K10" s="366"/>
      <c r="L10" s="366"/>
      <c r="M10" s="366"/>
      <c r="N10" s="366"/>
      <c r="O10" s="366"/>
      <c r="P10" s="366"/>
      <c r="Q10" s="366"/>
      <c r="R10" s="366"/>
      <c r="S10" s="366"/>
      <c r="T10" s="366"/>
    </row>
    <row r="11" spans="1:20" s="12" customFormat="1" ht="18.75" customHeight="1" x14ac:dyDescent="0.2">
      <c r="A11" s="338" t="s">
        <v>9</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5" t="str">
        <f>'1. паспорт местоположение'!A12:C12</f>
        <v>N_TP2000.PR.0088</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38" t="s">
        <v>8</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3" customFormat="1" x14ac:dyDescent="0.2">
      <c r="A16" s="366"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6" s="366"/>
      <c r="C16" s="366"/>
      <c r="D16" s="366"/>
      <c r="E16" s="366"/>
      <c r="F16" s="366"/>
      <c r="G16" s="366"/>
      <c r="H16" s="366"/>
      <c r="I16" s="366"/>
      <c r="J16" s="366"/>
      <c r="K16" s="366"/>
      <c r="L16" s="366"/>
      <c r="M16" s="366"/>
      <c r="N16" s="366"/>
      <c r="O16" s="366"/>
      <c r="P16" s="366"/>
      <c r="Q16" s="366"/>
      <c r="R16" s="366"/>
      <c r="S16" s="366"/>
      <c r="T16" s="366"/>
    </row>
    <row r="17" spans="1:113" s="3" customFormat="1" ht="15" customHeight="1" x14ac:dyDescent="0.2">
      <c r="A17" s="338" t="s">
        <v>7</v>
      </c>
      <c r="B17" s="338"/>
      <c r="C17" s="338"/>
      <c r="D17" s="338"/>
      <c r="E17" s="338"/>
      <c r="F17" s="338"/>
      <c r="G17" s="338"/>
      <c r="H17" s="338"/>
      <c r="I17" s="338"/>
      <c r="J17" s="338"/>
      <c r="K17" s="338"/>
      <c r="L17" s="338"/>
      <c r="M17" s="338"/>
      <c r="N17" s="338"/>
      <c r="O17" s="338"/>
      <c r="P17" s="338"/>
      <c r="Q17" s="338"/>
      <c r="R17" s="338"/>
      <c r="S17" s="338"/>
      <c r="T17" s="338"/>
    </row>
    <row r="18" spans="1:113"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3" customFormat="1" ht="15" customHeight="1" x14ac:dyDescent="0.2">
      <c r="A19" s="340" t="s">
        <v>488</v>
      </c>
      <c r="B19" s="340"/>
      <c r="C19" s="340"/>
      <c r="D19" s="340"/>
      <c r="E19" s="340"/>
      <c r="F19" s="340"/>
      <c r="G19" s="340"/>
      <c r="H19" s="340"/>
      <c r="I19" s="340"/>
      <c r="J19" s="340"/>
      <c r="K19" s="340"/>
      <c r="L19" s="340"/>
      <c r="M19" s="340"/>
      <c r="N19" s="340"/>
      <c r="O19" s="340"/>
      <c r="P19" s="340"/>
      <c r="Q19" s="340"/>
      <c r="R19" s="340"/>
      <c r="S19" s="340"/>
      <c r="T19" s="340"/>
    </row>
    <row r="20" spans="1:113" s="62"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0" t="s">
        <v>6</v>
      </c>
      <c r="B21" s="353" t="s">
        <v>230</v>
      </c>
      <c r="C21" s="354"/>
      <c r="D21" s="357" t="s">
        <v>131</v>
      </c>
      <c r="E21" s="353" t="s">
        <v>515</v>
      </c>
      <c r="F21" s="354"/>
      <c r="G21" s="353" t="s">
        <v>280</v>
      </c>
      <c r="H21" s="354"/>
      <c r="I21" s="353" t="s">
        <v>130</v>
      </c>
      <c r="J21" s="354"/>
      <c r="K21" s="357" t="s">
        <v>129</v>
      </c>
      <c r="L21" s="353" t="s">
        <v>128</v>
      </c>
      <c r="M21" s="354"/>
      <c r="N21" s="353" t="s">
        <v>511</v>
      </c>
      <c r="O21" s="354"/>
      <c r="P21" s="357" t="s">
        <v>127</v>
      </c>
      <c r="Q21" s="363" t="s">
        <v>126</v>
      </c>
      <c r="R21" s="364"/>
      <c r="S21" s="363" t="s">
        <v>125</v>
      </c>
      <c r="T21" s="365"/>
    </row>
    <row r="22" spans="1:113" ht="204.75" customHeight="1" x14ac:dyDescent="0.25">
      <c r="A22" s="361"/>
      <c r="B22" s="355"/>
      <c r="C22" s="356"/>
      <c r="D22" s="359"/>
      <c r="E22" s="355"/>
      <c r="F22" s="356"/>
      <c r="G22" s="355"/>
      <c r="H22" s="356"/>
      <c r="I22" s="355"/>
      <c r="J22" s="356"/>
      <c r="K22" s="358"/>
      <c r="L22" s="355"/>
      <c r="M22" s="356"/>
      <c r="N22" s="355"/>
      <c r="O22" s="356"/>
      <c r="P22" s="358"/>
      <c r="Q22" s="97" t="s">
        <v>124</v>
      </c>
      <c r="R22" s="97" t="s">
        <v>487</v>
      </c>
      <c r="S22" s="97" t="s">
        <v>123</v>
      </c>
      <c r="T22" s="97" t="s">
        <v>122</v>
      </c>
    </row>
    <row r="23" spans="1:113" ht="51.75" customHeight="1" x14ac:dyDescent="0.25">
      <c r="A23" s="362"/>
      <c r="B23" s="143" t="s">
        <v>120</v>
      </c>
      <c r="C23" s="143" t="s">
        <v>121</v>
      </c>
      <c r="D23" s="358"/>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97" t="s">
        <v>120</v>
      </c>
      <c r="R23" s="97" t="s">
        <v>120</v>
      </c>
      <c r="S23" s="97" t="s">
        <v>120</v>
      </c>
      <c r="T23" s="9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8" customHeight="1" x14ac:dyDescent="0.25">
      <c r="A25" s="64">
        <v>1</v>
      </c>
      <c r="B25" s="63" t="s">
        <v>642</v>
      </c>
      <c r="C25" s="63" t="s">
        <v>642</v>
      </c>
      <c r="D25" s="63" t="s">
        <v>371</v>
      </c>
      <c r="E25" s="63" t="s">
        <v>371</v>
      </c>
      <c r="F25" s="63" t="s">
        <v>371</v>
      </c>
      <c r="G25" s="63" t="s">
        <v>371</v>
      </c>
      <c r="H25" s="63" t="s">
        <v>371</v>
      </c>
      <c r="I25" s="63" t="s">
        <v>371</v>
      </c>
      <c r="J25" s="63" t="s">
        <v>371</v>
      </c>
      <c r="K25" s="63" t="s">
        <v>371</v>
      </c>
      <c r="L25" s="63" t="s">
        <v>371</v>
      </c>
      <c r="M25" s="63" t="s">
        <v>371</v>
      </c>
      <c r="N25" s="63" t="s">
        <v>371</v>
      </c>
      <c r="O25" s="63" t="s">
        <v>371</v>
      </c>
      <c r="P25" s="63" t="s">
        <v>371</v>
      </c>
      <c r="Q25" s="63" t="s">
        <v>371</v>
      </c>
      <c r="R25" s="63" t="s">
        <v>371</v>
      </c>
      <c r="S25" s="63" t="s">
        <v>371</v>
      </c>
      <c r="T25" s="63" t="s">
        <v>371</v>
      </c>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52" t="s">
        <v>521</v>
      </c>
      <c r="C29" s="352"/>
      <c r="D29" s="352"/>
      <c r="E29" s="352"/>
      <c r="F29" s="352"/>
      <c r="G29" s="352"/>
      <c r="H29" s="352"/>
      <c r="I29" s="352"/>
      <c r="J29" s="352"/>
      <c r="K29" s="352"/>
      <c r="L29" s="352"/>
      <c r="M29" s="352"/>
      <c r="N29" s="352"/>
      <c r="O29" s="352"/>
      <c r="P29" s="352"/>
      <c r="Q29" s="352"/>
      <c r="R29" s="35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41" t="s">
        <v>10</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6" t="s">
        <v>525</v>
      </c>
      <c r="F9" s="366"/>
      <c r="G9" s="366"/>
      <c r="H9" s="366"/>
      <c r="I9" s="366"/>
      <c r="J9" s="366"/>
      <c r="K9" s="366"/>
      <c r="L9" s="366"/>
      <c r="M9" s="366"/>
      <c r="N9" s="366"/>
      <c r="O9" s="366"/>
      <c r="P9" s="366"/>
      <c r="Q9" s="366"/>
      <c r="R9" s="366"/>
      <c r="S9" s="366"/>
      <c r="T9" s="366"/>
      <c r="U9" s="366"/>
      <c r="V9" s="366"/>
      <c r="W9" s="366"/>
      <c r="X9" s="366"/>
      <c r="Y9" s="366"/>
    </row>
    <row r="10" spans="1:27" s="12" customFormat="1" ht="18.75" customHeight="1" x14ac:dyDescent="0.2">
      <c r="E10" s="338" t="s">
        <v>9</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5" t="str">
        <f>'1. паспорт местоположение'!A12</f>
        <v>N_TP2000.PR.0088</v>
      </c>
      <c r="F12" s="345"/>
      <c r="G12" s="345"/>
      <c r="H12" s="345"/>
      <c r="I12" s="345"/>
      <c r="J12" s="345"/>
      <c r="K12" s="345"/>
      <c r="L12" s="345"/>
      <c r="M12" s="345"/>
      <c r="N12" s="345"/>
      <c r="O12" s="345"/>
      <c r="P12" s="345"/>
      <c r="Q12" s="345"/>
      <c r="R12" s="345"/>
      <c r="S12" s="345"/>
      <c r="T12" s="345"/>
      <c r="U12" s="345"/>
      <c r="V12" s="345"/>
      <c r="W12" s="345"/>
      <c r="X12" s="345"/>
      <c r="Y12" s="345"/>
    </row>
    <row r="13" spans="1:27" s="12" customFormat="1" ht="18.75" customHeight="1" x14ac:dyDescent="0.2">
      <c r="E13" s="338" t="s">
        <v>8</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75" t="str">
        <f>'3.1. паспорт Техсостояние ПС'!$A$16</f>
        <v>Реконструкция технических средств охраны ПС-110кВ Варенга-Яха (ГПП-4) (СОТ с функцией обнаружение оставленных предметов, СПОС, СОО- 1 шт.)</v>
      </c>
      <c r="F15" s="375"/>
      <c r="G15" s="375"/>
      <c r="H15" s="375"/>
      <c r="I15" s="375"/>
      <c r="J15" s="375"/>
      <c r="K15" s="375"/>
      <c r="L15" s="375"/>
      <c r="M15" s="375"/>
      <c r="N15" s="375"/>
      <c r="O15" s="375"/>
      <c r="P15" s="375"/>
      <c r="Q15" s="375"/>
      <c r="R15" s="375"/>
      <c r="S15" s="375"/>
      <c r="T15" s="375"/>
      <c r="U15" s="375"/>
      <c r="V15" s="375"/>
      <c r="W15" s="375"/>
      <c r="X15" s="375"/>
      <c r="Y15" s="375"/>
    </row>
    <row r="16" spans="1:27" s="3" customFormat="1" ht="15" customHeight="1" x14ac:dyDescent="0.2">
      <c r="E16" s="338" t="s">
        <v>7</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490</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62" customFormat="1" ht="21" customHeight="1" x14ac:dyDescent="0.25"/>
    <row r="21" spans="1:27" ht="15.75" customHeight="1" x14ac:dyDescent="0.25">
      <c r="A21" s="368" t="s">
        <v>6</v>
      </c>
      <c r="B21" s="371" t="s">
        <v>496</v>
      </c>
      <c r="C21" s="372"/>
      <c r="D21" s="371" t="s">
        <v>498</v>
      </c>
      <c r="E21" s="372"/>
      <c r="F21" s="363" t="s">
        <v>103</v>
      </c>
      <c r="G21" s="365"/>
      <c r="H21" s="365"/>
      <c r="I21" s="364"/>
      <c r="J21" s="368" t="s">
        <v>499</v>
      </c>
      <c r="K21" s="371" t="s">
        <v>500</v>
      </c>
      <c r="L21" s="372"/>
      <c r="M21" s="371" t="s">
        <v>501</v>
      </c>
      <c r="N21" s="372"/>
      <c r="O21" s="371" t="s">
        <v>489</v>
      </c>
      <c r="P21" s="372"/>
      <c r="Q21" s="371" t="s">
        <v>136</v>
      </c>
      <c r="R21" s="372"/>
      <c r="S21" s="368" t="s">
        <v>135</v>
      </c>
      <c r="T21" s="368" t="s">
        <v>502</v>
      </c>
      <c r="U21" s="368" t="s">
        <v>497</v>
      </c>
      <c r="V21" s="371" t="s">
        <v>134</v>
      </c>
      <c r="W21" s="372"/>
      <c r="X21" s="363" t="s">
        <v>126</v>
      </c>
      <c r="Y21" s="365"/>
      <c r="Z21" s="363" t="s">
        <v>125</v>
      </c>
      <c r="AA21" s="365"/>
    </row>
    <row r="22" spans="1:27" ht="216" customHeight="1" x14ac:dyDescent="0.25">
      <c r="A22" s="369"/>
      <c r="B22" s="373"/>
      <c r="C22" s="374"/>
      <c r="D22" s="373"/>
      <c r="E22" s="374"/>
      <c r="F22" s="363" t="s">
        <v>133</v>
      </c>
      <c r="G22" s="364"/>
      <c r="H22" s="363" t="s">
        <v>132</v>
      </c>
      <c r="I22" s="364"/>
      <c r="J22" s="370"/>
      <c r="K22" s="373"/>
      <c r="L22" s="374"/>
      <c r="M22" s="373"/>
      <c r="N22" s="374"/>
      <c r="O22" s="373"/>
      <c r="P22" s="374"/>
      <c r="Q22" s="373"/>
      <c r="R22" s="374"/>
      <c r="S22" s="370"/>
      <c r="T22" s="370"/>
      <c r="U22" s="370"/>
      <c r="V22" s="373"/>
      <c r="W22" s="374"/>
      <c r="X22" s="97" t="s">
        <v>124</v>
      </c>
      <c r="Y22" s="97" t="s">
        <v>487</v>
      </c>
      <c r="Z22" s="97" t="s">
        <v>123</v>
      </c>
      <c r="AA22" s="97" t="s">
        <v>122</v>
      </c>
    </row>
    <row r="23" spans="1:27" ht="60" customHeight="1" x14ac:dyDescent="0.25">
      <c r="A23" s="370"/>
      <c r="B23" s="141" t="s">
        <v>120</v>
      </c>
      <c r="C23" s="14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t="s">
        <v>371</v>
      </c>
      <c r="B25" s="103" t="s">
        <v>371</v>
      </c>
      <c r="C25" s="103" t="s">
        <v>371</v>
      </c>
      <c r="D25" s="103" t="s">
        <v>371</v>
      </c>
      <c r="E25" s="103" t="s">
        <v>371</v>
      </c>
      <c r="F25" s="103" t="s">
        <v>371</v>
      </c>
      <c r="G25" s="103" t="s">
        <v>371</v>
      </c>
      <c r="H25" s="103" t="s">
        <v>371</v>
      </c>
      <c r="I25" s="103" t="s">
        <v>371</v>
      </c>
      <c r="J25" s="103" t="s">
        <v>371</v>
      </c>
      <c r="K25" s="103" t="s">
        <v>371</v>
      </c>
      <c r="L25" s="103" t="s">
        <v>371</v>
      </c>
      <c r="M25" s="103" t="s">
        <v>371</v>
      </c>
      <c r="N25" s="103" t="s">
        <v>371</v>
      </c>
      <c r="O25" s="103" t="s">
        <v>371</v>
      </c>
      <c r="P25" s="103" t="s">
        <v>371</v>
      </c>
      <c r="Q25" s="103" t="s">
        <v>371</v>
      </c>
      <c r="R25" s="103" t="s">
        <v>371</v>
      </c>
      <c r="S25" s="103" t="s">
        <v>371</v>
      </c>
      <c r="T25" s="103" t="s">
        <v>371</v>
      </c>
      <c r="U25" s="103" t="s">
        <v>371</v>
      </c>
      <c r="V25" s="103" t="s">
        <v>371</v>
      </c>
      <c r="W25" s="103" t="s">
        <v>371</v>
      </c>
      <c r="X25" s="103" t="s">
        <v>371</v>
      </c>
      <c r="Y25" s="103" t="s">
        <v>371</v>
      </c>
      <c r="Z25" s="103" t="s">
        <v>371</v>
      </c>
      <c r="AA25" s="103" t="s">
        <v>371</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7" t="str">
        <f>'3.2 паспорт Техсостояние ЛЭП'!A5:AA5</f>
        <v>Год раскрытия информации: 2023 год</v>
      </c>
      <c r="B5" s="337"/>
      <c r="C5" s="33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41" t="s">
        <v>10</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66" t="s">
        <v>525</v>
      </c>
      <c r="B9" s="366"/>
      <c r="C9" s="366"/>
      <c r="D9" s="8"/>
      <c r="E9" s="8"/>
      <c r="F9" s="8"/>
      <c r="G9" s="8"/>
      <c r="H9" s="13"/>
      <c r="I9" s="13"/>
      <c r="J9" s="13"/>
      <c r="K9" s="13"/>
      <c r="L9" s="13"/>
      <c r="M9" s="13"/>
      <c r="N9" s="13"/>
      <c r="O9" s="13"/>
      <c r="P9" s="13"/>
      <c r="Q9" s="13"/>
      <c r="R9" s="13"/>
      <c r="S9" s="13"/>
      <c r="T9" s="13"/>
      <c r="U9" s="13"/>
    </row>
    <row r="10" spans="1:29" s="12" customFormat="1" ht="18.75" x14ac:dyDescent="0.2">
      <c r="A10" s="338" t="s">
        <v>9</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N_TP2000.PR.0088</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38" t="s">
        <v>8</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9"/>
      <c r="B14" s="349"/>
      <c r="C14" s="34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75" t="str">
        <f>'3.1. паспорт Техсостояние ПС'!$A$16</f>
        <v>Реконструкция технических средств охраны ПС-110кВ Варенга-Яха (ГПП-4) (СОТ с функцией обнаружение оставленных предметов, СПОС, СОО- 1 шт.)</v>
      </c>
      <c r="B15" s="375"/>
      <c r="C15" s="375"/>
      <c r="D15" s="139"/>
      <c r="E15" s="139"/>
      <c r="F15" s="139"/>
      <c r="G15" s="139"/>
      <c r="H15" s="139"/>
      <c r="I15" s="139"/>
      <c r="J15" s="139"/>
      <c r="K15" s="139"/>
      <c r="L15" s="139"/>
      <c r="M15" s="139"/>
      <c r="N15" s="139"/>
      <c r="O15" s="139"/>
      <c r="P15" s="139"/>
      <c r="Q15" s="139"/>
      <c r="R15" s="139"/>
      <c r="S15" s="139"/>
      <c r="T15" s="139"/>
      <c r="U15" s="8"/>
    </row>
    <row r="16" spans="1:29" s="3" customFormat="1" ht="15" customHeight="1" x14ac:dyDescent="0.2">
      <c r="A16" s="338" t="s">
        <v>7</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4"/>
      <c r="F17" s="4"/>
      <c r="G17" s="4"/>
      <c r="H17" s="4"/>
      <c r="I17" s="4"/>
      <c r="J17" s="4"/>
      <c r="K17" s="4"/>
      <c r="L17" s="4"/>
      <c r="M17" s="4"/>
      <c r="N17" s="4"/>
      <c r="O17" s="4"/>
      <c r="P17" s="4"/>
      <c r="Q17" s="4"/>
      <c r="R17" s="4"/>
    </row>
    <row r="18" spans="1:21" s="3" customFormat="1" ht="27.75" customHeight="1" x14ac:dyDescent="0.2">
      <c r="A18" s="339" t="s">
        <v>482</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140"/>
      <c r="B19" s="140"/>
      <c r="C19" s="14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34" t="s">
        <v>494</v>
      </c>
      <c r="C22" s="214" t="s">
        <v>583</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14" t="s">
        <v>585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Реконструкция технических средств охраны ПС-110кВ Варенга-Яха (ГПП-4) (СОТ с функцией обнаружение оставленных предметов, СПОС, СОО- 1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582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15"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38"/>
      <c r="AB6" s="138"/>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38"/>
      <c r="AB7" s="138"/>
    </row>
    <row r="8" spans="1:28" ht="15.75"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39"/>
      <c r="AB8" s="139"/>
    </row>
    <row r="9" spans="1:28" ht="15.75"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40"/>
      <c r="AB9" s="140"/>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38"/>
      <c r="AB10" s="138"/>
    </row>
    <row r="11" spans="1:28" x14ac:dyDescent="0.25">
      <c r="A11" s="345" t="str">
        <f>'1. паспорт местоположение'!A12:C12</f>
        <v>N_TP2000.PR.0088</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39"/>
      <c r="AB11" s="139"/>
    </row>
    <row r="12" spans="1:28" ht="15.75"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40"/>
      <c r="AB12" s="140"/>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1"/>
      <c r="AB13" s="11"/>
    </row>
    <row r="14" spans="1:28" ht="15.75" x14ac:dyDescent="0.25">
      <c r="A14" s="366"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39"/>
      <c r="AB14" s="139"/>
    </row>
    <row r="15" spans="1:28" ht="15.75"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40"/>
      <c r="AB15" s="140"/>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48"/>
      <c r="AB16" s="148"/>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48"/>
      <c r="AB17" s="148"/>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48"/>
      <c r="AB18" s="148"/>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48"/>
      <c r="AB19" s="148"/>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49"/>
      <c r="AB20" s="149"/>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49"/>
      <c r="AB21" s="149"/>
    </row>
    <row r="22" spans="1:28" x14ac:dyDescent="0.25">
      <c r="A22" s="377" t="s">
        <v>512</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50"/>
      <c r="AB22" s="150"/>
    </row>
    <row r="23" spans="1:28" ht="32.25" customHeight="1" x14ac:dyDescent="0.25">
      <c r="A23" s="379" t="s">
        <v>368</v>
      </c>
      <c r="B23" s="380"/>
      <c r="C23" s="380"/>
      <c r="D23" s="380"/>
      <c r="E23" s="380"/>
      <c r="F23" s="380"/>
      <c r="G23" s="380"/>
      <c r="H23" s="380"/>
      <c r="I23" s="380"/>
      <c r="J23" s="380"/>
      <c r="K23" s="380"/>
      <c r="L23" s="381"/>
      <c r="M23" s="378" t="s">
        <v>369</v>
      </c>
      <c r="N23" s="378"/>
      <c r="O23" s="378"/>
      <c r="P23" s="378"/>
      <c r="Q23" s="378"/>
      <c r="R23" s="378"/>
      <c r="S23" s="378"/>
      <c r="T23" s="378"/>
      <c r="U23" s="378"/>
      <c r="V23" s="378"/>
      <c r="W23" s="378"/>
      <c r="X23" s="378"/>
      <c r="Y23" s="378"/>
      <c r="Z23" s="378"/>
    </row>
    <row r="24" spans="1:28" ht="151.5" customHeight="1" x14ac:dyDescent="0.25">
      <c r="A24" s="94" t="s">
        <v>240</v>
      </c>
      <c r="B24" s="95" t="s">
        <v>269</v>
      </c>
      <c r="C24" s="94" t="s">
        <v>362</v>
      </c>
      <c r="D24" s="94" t="s">
        <v>241</v>
      </c>
      <c r="E24" s="94" t="s">
        <v>363</v>
      </c>
      <c r="F24" s="94" t="s">
        <v>365</v>
      </c>
      <c r="G24" s="94" t="s">
        <v>364</v>
      </c>
      <c r="H24" s="94" t="s">
        <v>242</v>
      </c>
      <c r="I24" s="94" t="s">
        <v>366</v>
      </c>
      <c r="J24" s="94" t="s">
        <v>274</v>
      </c>
      <c r="K24" s="95" t="s">
        <v>268</v>
      </c>
      <c r="L24" s="95" t="s">
        <v>243</v>
      </c>
      <c r="M24" s="96" t="s">
        <v>288</v>
      </c>
      <c r="N24" s="95" t="s">
        <v>523</v>
      </c>
      <c r="O24" s="94" t="s">
        <v>285</v>
      </c>
      <c r="P24" s="94" t="s">
        <v>286</v>
      </c>
      <c r="Q24" s="94" t="s">
        <v>284</v>
      </c>
      <c r="R24" s="94" t="s">
        <v>242</v>
      </c>
      <c r="S24" s="94" t="s">
        <v>283</v>
      </c>
      <c r="T24" s="94" t="s">
        <v>282</v>
      </c>
      <c r="U24" s="94" t="s">
        <v>361</v>
      </c>
      <c r="V24" s="94" t="s">
        <v>284</v>
      </c>
      <c r="W24" s="104" t="s">
        <v>267</v>
      </c>
      <c r="X24" s="104" t="s">
        <v>299</v>
      </c>
      <c r="Y24" s="104" t="s">
        <v>300</v>
      </c>
      <c r="Z24" s="106" t="s">
        <v>297</v>
      </c>
    </row>
    <row r="25" spans="1:28" ht="16.5" customHeight="1" x14ac:dyDescent="0.25">
      <c r="A25" s="94">
        <v>1</v>
      </c>
      <c r="B25" s="95">
        <v>2</v>
      </c>
      <c r="C25" s="94">
        <v>3</v>
      </c>
      <c r="D25" s="95">
        <v>4</v>
      </c>
      <c r="E25" s="94">
        <v>5</v>
      </c>
      <c r="F25" s="95">
        <v>6</v>
      </c>
      <c r="G25" s="94">
        <v>7</v>
      </c>
      <c r="H25" s="95">
        <v>8</v>
      </c>
      <c r="I25" s="94">
        <v>9</v>
      </c>
      <c r="J25" s="95">
        <v>10</v>
      </c>
      <c r="K25" s="151">
        <v>11</v>
      </c>
      <c r="L25" s="95">
        <v>12</v>
      </c>
      <c r="M25" s="151">
        <v>13</v>
      </c>
      <c r="N25" s="95">
        <v>14</v>
      </c>
      <c r="O25" s="151">
        <v>15</v>
      </c>
      <c r="P25" s="95">
        <v>16</v>
      </c>
      <c r="Q25" s="151">
        <v>17</v>
      </c>
      <c r="R25" s="95">
        <v>18</v>
      </c>
      <c r="S25" s="151">
        <v>19</v>
      </c>
      <c r="T25" s="95">
        <v>20</v>
      </c>
      <c r="U25" s="151">
        <v>21</v>
      </c>
      <c r="V25" s="95">
        <v>22</v>
      </c>
      <c r="W25" s="151">
        <v>23</v>
      </c>
      <c r="X25" s="95">
        <v>24</v>
      </c>
      <c r="Y25" s="151">
        <v>25</v>
      </c>
      <c r="Z25" s="95">
        <v>26</v>
      </c>
    </row>
    <row r="26" spans="1:28" ht="45.75" customHeight="1" x14ac:dyDescent="0.25">
      <c r="A26" s="87" t="s">
        <v>346</v>
      </c>
      <c r="B26" s="93"/>
      <c r="C26" s="89" t="s">
        <v>348</v>
      </c>
      <c r="D26" s="89" t="s">
        <v>349</v>
      </c>
      <c r="E26" s="89" t="s">
        <v>350</v>
      </c>
      <c r="F26" s="89" t="s">
        <v>279</v>
      </c>
      <c r="G26" s="89" t="s">
        <v>351</v>
      </c>
      <c r="H26" s="89" t="s">
        <v>242</v>
      </c>
      <c r="I26" s="89" t="s">
        <v>352</v>
      </c>
      <c r="J26" s="89" t="s">
        <v>353</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347</v>
      </c>
      <c r="B32" s="93"/>
      <c r="C32" s="89" t="s">
        <v>354</v>
      </c>
      <c r="D32" s="89" t="s">
        <v>355</v>
      </c>
      <c r="E32" s="89" t="s">
        <v>356</v>
      </c>
      <c r="F32" s="89" t="s">
        <v>357</v>
      </c>
      <c r="G32" s="89" t="s">
        <v>358</v>
      </c>
      <c r="H32" s="89" t="s">
        <v>242</v>
      </c>
      <c r="I32" s="89" t="s">
        <v>359</v>
      </c>
      <c r="J32" s="89" t="s">
        <v>360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3" sqref="C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41" t="s">
        <v>10</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3"/>
      <c r="Q9" s="13"/>
      <c r="R9" s="13"/>
      <c r="S9" s="13"/>
      <c r="T9" s="13"/>
      <c r="U9" s="13"/>
      <c r="V9" s="13"/>
      <c r="W9" s="13"/>
      <c r="X9" s="13"/>
      <c r="Y9" s="13"/>
      <c r="Z9" s="13"/>
    </row>
    <row r="10" spans="1:28" s="12" customFormat="1" ht="18.75" x14ac:dyDescent="0.2">
      <c r="A10" s="338" t="s">
        <v>9</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5" t="str">
        <f>'1. паспорт местоположение'!A12:C12</f>
        <v>N_TP2000.PR.0088</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38" t="s">
        <v>8</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9"/>
      <c r="B14" s="349"/>
      <c r="C14" s="349"/>
      <c r="D14" s="349"/>
      <c r="E14" s="349"/>
      <c r="F14" s="349"/>
      <c r="G14" s="349"/>
      <c r="H14" s="349"/>
      <c r="I14" s="349"/>
      <c r="J14" s="349"/>
      <c r="K14" s="349"/>
      <c r="L14" s="349"/>
      <c r="M14" s="349"/>
      <c r="N14" s="349"/>
      <c r="O14" s="349"/>
      <c r="P14" s="10"/>
      <c r="Q14" s="10"/>
      <c r="R14" s="10"/>
      <c r="S14" s="10"/>
      <c r="T14" s="10"/>
      <c r="U14" s="10"/>
      <c r="V14" s="10"/>
      <c r="W14" s="10"/>
      <c r="X14" s="10"/>
      <c r="Y14" s="10"/>
      <c r="Z14" s="10"/>
    </row>
    <row r="15" spans="1:28" s="3" customFormat="1" ht="15.75" x14ac:dyDescent="0.2">
      <c r="A15" s="366"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66"/>
      <c r="C15" s="366"/>
      <c r="D15" s="366"/>
      <c r="E15" s="366"/>
      <c r="F15" s="366"/>
      <c r="G15" s="366"/>
      <c r="H15" s="366"/>
      <c r="I15" s="366"/>
      <c r="J15" s="366"/>
      <c r="K15" s="366"/>
      <c r="L15" s="366"/>
      <c r="M15" s="366"/>
      <c r="N15" s="366"/>
      <c r="O15" s="366"/>
      <c r="P15" s="8"/>
      <c r="Q15" s="8"/>
      <c r="R15" s="8"/>
      <c r="S15" s="8"/>
      <c r="T15" s="8"/>
      <c r="U15" s="8"/>
      <c r="V15" s="8"/>
      <c r="W15" s="8"/>
      <c r="X15" s="8"/>
      <c r="Y15" s="8"/>
      <c r="Z15" s="8"/>
    </row>
    <row r="16" spans="1:28" s="3" customFormat="1" ht="15" customHeight="1" x14ac:dyDescent="0.2">
      <c r="A16" s="338" t="s">
        <v>7</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383" t="s">
        <v>491</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44" t="s">
        <v>6</v>
      </c>
      <c r="B19" s="344" t="s">
        <v>89</v>
      </c>
      <c r="C19" s="344" t="s">
        <v>88</v>
      </c>
      <c r="D19" s="344" t="s">
        <v>77</v>
      </c>
      <c r="E19" s="384" t="s">
        <v>87</v>
      </c>
      <c r="F19" s="385"/>
      <c r="G19" s="385"/>
      <c r="H19" s="385"/>
      <c r="I19" s="386"/>
      <c r="J19" s="344" t="s">
        <v>86</v>
      </c>
      <c r="K19" s="344"/>
      <c r="L19" s="344"/>
      <c r="M19" s="344"/>
      <c r="N19" s="344"/>
      <c r="O19" s="344"/>
      <c r="P19" s="4"/>
      <c r="Q19" s="4"/>
      <c r="R19" s="4"/>
      <c r="S19" s="4"/>
      <c r="T19" s="4"/>
      <c r="U19" s="4"/>
      <c r="V19" s="4"/>
      <c r="W19" s="4"/>
    </row>
    <row r="20" spans="1:26" s="3" customFormat="1" ht="51" customHeight="1" x14ac:dyDescent="0.2">
      <c r="A20" s="344"/>
      <c r="B20" s="344"/>
      <c r="C20" s="344"/>
      <c r="D20" s="34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0"/>
  <sheetViews>
    <sheetView topLeftCell="A16" zoomScale="70" zoomScaleNormal="70" workbookViewId="0">
      <selection activeCell="D22" sqref="D22:E22"/>
    </sheetView>
  </sheetViews>
  <sheetFormatPr defaultRowHeight="15.75" outlineLevelRow="1" x14ac:dyDescent="0.25"/>
  <cols>
    <col min="1" max="1" width="61.7109375" style="258" customWidth="1"/>
    <col min="2" max="2" width="23.42578125" style="258" customWidth="1"/>
    <col min="3" max="3" width="16.7109375" style="258" customWidth="1"/>
    <col min="4" max="4" width="22.140625" style="258" customWidth="1"/>
    <col min="5" max="5" width="20.28515625" style="258" customWidth="1"/>
    <col min="6" max="19" width="16.7109375" style="258" customWidth="1"/>
    <col min="20" max="20" width="18.85546875" style="258" customWidth="1"/>
    <col min="21" max="21" width="20.5703125" style="258" customWidth="1"/>
    <col min="22" max="23" width="16.7109375" style="258" customWidth="1"/>
    <col min="24" max="24" width="26.28515625" style="258" customWidth="1"/>
    <col min="25" max="43" width="16.7109375" style="258" customWidth="1"/>
    <col min="44" max="61" width="17.85546875" style="258" customWidth="1"/>
    <col min="62" max="91" width="16.7109375" style="258" customWidth="1"/>
    <col min="92" max="16384" width="9.140625" style="258"/>
  </cols>
  <sheetData>
    <row r="1" spans="2:14" x14ac:dyDescent="0.25">
      <c r="N1" s="258" t="s">
        <v>70</v>
      </c>
    </row>
    <row r="2" spans="2:14" x14ac:dyDescent="0.25">
      <c r="N2" s="258" t="s">
        <v>11</v>
      </c>
    </row>
    <row r="3" spans="2:14" x14ac:dyDescent="0.25">
      <c r="N3" s="258" t="s">
        <v>575</v>
      </c>
    </row>
    <row r="4" spans="2:14" ht="15.75" customHeight="1" x14ac:dyDescent="0.25">
      <c r="B4" s="388" t="s">
        <v>578</v>
      </c>
      <c r="C4" s="388"/>
      <c r="D4" s="388"/>
      <c r="E4" s="388"/>
      <c r="F4" s="388"/>
      <c r="G4" s="388"/>
      <c r="H4" s="388"/>
      <c r="I4" s="388"/>
      <c r="J4" s="388"/>
      <c r="K4" s="388"/>
    </row>
    <row r="6" spans="2:14" ht="15.75" customHeight="1" x14ac:dyDescent="0.25">
      <c r="B6" s="388" t="s">
        <v>10</v>
      </c>
      <c r="C6" s="388"/>
      <c r="D6" s="388"/>
      <c r="E6" s="388"/>
      <c r="F6" s="388"/>
      <c r="G6" s="388"/>
      <c r="H6" s="388"/>
      <c r="I6" s="388"/>
      <c r="J6" s="388"/>
      <c r="K6" s="388"/>
    </row>
    <row r="8" spans="2:14" ht="15.75" customHeight="1" x14ac:dyDescent="0.25">
      <c r="B8" s="388" t="s">
        <v>525</v>
      </c>
      <c r="C8" s="388"/>
      <c r="D8" s="388"/>
      <c r="E8" s="388"/>
      <c r="F8" s="388"/>
      <c r="G8" s="388"/>
      <c r="H8" s="388"/>
      <c r="I8" s="388"/>
      <c r="J8" s="388"/>
      <c r="K8" s="388"/>
    </row>
    <row r="9" spans="2:14" x14ac:dyDescent="0.25">
      <c r="B9" s="389" t="s">
        <v>9</v>
      </c>
      <c r="C9" s="389"/>
      <c r="D9" s="389"/>
      <c r="E9" s="389"/>
      <c r="F9" s="389"/>
      <c r="G9" s="389"/>
      <c r="H9" s="389"/>
      <c r="I9" s="389"/>
      <c r="J9" s="389"/>
      <c r="K9" s="389"/>
    </row>
    <row r="11" spans="2:14" ht="15.75" customHeight="1" x14ac:dyDescent="0.25">
      <c r="B11" s="388" t="s">
        <v>588</v>
      </c>
      <c r="C11" s="388"/>
      <c r="D11" s="388"/>
      <c r="E11" s="388"/>
      <c r="F11" s="388"/>
      <c r="G11" s="388"/>
      <c r="H11" s="388"/>
      <c r="I11" s="388"/>
      <c r="J11" s="388"/>
      <c r="K11" s="388"/>
    </row>
    <row r="12" spans="2:14" x14ac:dyDescent="0.25">
      <c r="B12" s="389" t="s">
        <v>8</v>
      </c>
      <c r="C12" s="389"/>
      <c r="D12" s="389"/>
      <c r="E12" s="389"/>
      <c r="F12" s="389"/>
      <c r="G12" s="389"/>
      <c r="H12" s="389"/>
      <c r="I12" s="389"/>
      <c r="J12" s="389"/>
      <c r="K12" s="389"/>
    </row>
    <row r="14" spans="2:14" ht="51" customHeight="1" x14ac:dyDescent="0.25">
      <c r="B14" s="390" t="s">
        <v>587</v>
      </c>
      <c r="C14" s="390"/>
      <c r="D14" s="390"/>
      <c r="E14" s="390"/>
      <c r="F14" s="390"/>
      <c r="G14" s="390"/>
      <c r="H14" s="390"/>
      <c r="I14" s="390"/>
      <c r="J14" s="390"/>
      <c r="K14" s="390"/>
    </row>
    <row r="15" spans="2:14" x14ac:dyDescent="0.25">
      <c r="B15" s="389" t="s">
        <v>7</v>
      </c>
      <c r="C15" s="389"/>
      <c r="D15" s="389"/>
      <c r="E15" s="389"/>
      <c r="F15" s="389"/>
      <c r="G15" s="389"/>
      <c r="H15" s="389"/>
      <c r="I15" s="389"/>
      <c r="J15" s="389"/>
      <c r="K15" s="389"/>
    </row>
    <row r="17" spans="1:25" ht="15.75" customHeight="1" x14ac:dyDescent="0.25">
      <c r="B17" s="388" t="s">
        <v>576</v>
      </c>
      <c r="C17" s="388"/>
      <c r="D17" s="388"/>
      <c r="E17" s="388"/>
      <c r="F17" s="388"/>
      <c r="G17" s="388"/>
      <c r="H17" s="388"/>
      <c r="I17" s="388"/>
      <c r="J17" s="388"/>
      <c r="K17" s="388"/>
    </row>
    <row r="18" spans="1:25" ht="27.75" x14ac:dyDescent="0.4">
      <c r="K18" s="154"/>
      <c r="T18" s="156"/>
      <c r="U18" s="393" t="s">
        <v>620</v>
      </c>
      <c r="V18" s="393"/>
      <c r="W18" s="393"/>
      <c r="X18" s="393"/>
      <c r="Y18" s="393"/>
    </row>
    <row r="19" spans="1:25" ht="27.75" x14ac:dyDescent="0.4">
      <c r="A19" s="260"/>
      <c r="K19" s="261"/>
      <c r="T19" s="156"/>
      <c r="U19" s="259"/>
      <c r="V19" s="259"/>
      <c r="W19" s="259"/>
      <c r="X19" s="259"/>
      <c r="Y19" s="259"/>
    </row>
    <row r="20" spans="1:25" ht="27.75" customHeight="1" thickBot="1" x14ac:dyDescent="0.3">
      <c r="A20" s="262" t="s">
        <v>343</v>
      </c>
      <c r="B20" s="262"/>
      <c r="D20" s="263"/>
      <c r="E20" s="264"/>
      <c r="F20" s="264"/>
      <c r="G20" s="264"/>
      <c r="H20" s="264"/>
    </row>
    <row r="21" spans="1:25" x14ac:dyDescent="0.25">
      <c r="A21" s="265" t="s">
        <v>621</v>
      </c>
      <c r="B21" s="266">
        <v>6629019.666666667</v>
      </c>
      <c r="D21" s="260" t="s">
        <v>342</v>
      </c>
      <c r="E21" s="267"/>
      <c r="F21" s="267"/>
    </row>
    <row r="22" spans="1:25" x14ac:dyDescent="0.25">
      <c r="A22" s="268" t="s">
        <v>341</v>
      </c>
      <c r="B22" s="269"/>
      <c r="D22" s="391" t="s">
        <v>340</v>
      </c>
      <c r="E22" s="392"/>
      <c r="F22" s="270">
        <f>SUM(B91:BI91)</f>
        <v>5.6129863869606282</v>
      </c>
    </row>
    <row r="23" spans="1:25" x14ac:dyDescent="0.25">
      <c r="A23" s="268" t="s">
        <v>339</v>
      </c>
      <c r="B23" s="269">
        <v>49</v>
      </c>
      <c r="D23" s="391" t="s">
        <v>338</v>
      </c>
      <c r="E23" s="392"/>
      <c r="F23" s="270">
        <f>IF(SUM(B92:BI92)=0,"не окупается",SUM(B92:BI92))</f>
        <v>12.631794047720758</v>
      </c>
    </row>
    <row r="24" spans="1:25" ht="16.5" thickBot="1" x14ac:dyDescent="0.3">
      <c r="A24" s="271" t="s">
        <v>337</v>
      </c>
      <c r="B24" s="272">
        <v>1</v>
      </c>
      <c r="D24" s="391" t="s">
        <v>622</v>
      </c>
      <c r="E24" s="392"/>
      <c r="F24" s="273">
        <f>M89</f>
        <v>-405910.59109760454</v>
      </c>
      <c r="K24" s="274"/>
      <c r="M24" s="275"/>
      <c r="N24" s="275"/>
    </row>
    <row r="25" spans="1:25" x14ac:dyDescent="0.25">
      <c r="A25" s="265" t="s">
        <v>336</v>
      </c>
      <c r="B25" s="276">
        <v>-1583333.3333333335</v>
      </c>
      <c r="D25" s="391" t="s">
        <v>623</v>
      </c>
      <c r="E25" s="392"/>
      <c r="F25" s="277" t="str">
        <f>IF(F24&gt;0,"да","нет")</f>
        <v>нет</v>
      </c>
      <c r="K25" s="274"/>
    </row>
    <row r="26" spans="1:25" x14ac:dyDescent="0.25">
      <c r="A26" s="268" t="s">
        <v>624</v>
      </c>
      <c r="B26" s="278">
        <v>1</v>
      </c>
      <c r="K26" s="274"/>
    </row>
    <row r="27" spans="1:25" x14ac:dyDescent="0.25">
      <c r="A27" s="268" t="s">
        <v>335</v>
      </c>
      <c r="B27" s="278">
        <v>1</v>
      </c>
      <c r="K27" s="274"/>
    </row>
    <row r="28" spans="1:25" x14ac:dyDescent="0.25">
      <c r="A28" s="268" t="s">
        <v>314</v>
      </c>
      <c r="B28" s="278">
        <v>0</v>
      </c>
    </row>
    <row r="29" spans="1:25" x14ac:dyDescent="0.25">
      <c r="A29" s="268" t="s">
        <v>334</v>
      </c>
      <c r="B29" s="278">
        <v>1</v>
      </c>
    </row>
    <row r="30" spans="1:25" x14ac:dyDescent="0.25">
      <c r="A30" s="268" t="s">
        <v>333</v>
      </c>
      <c r="B30" s="278">
        <v>1</v>
      </c>
    </row>
    <row r="31" spans="1:25" x14ac:dyDescent="0.25">
      <c r="A31" s="279" t="s">
        <v>625</v>
      </c>
      <c r="B31" s="280">
        <v>2.1999999999999999E-2</v>
      </c>
    </row>
    <row r="32" spans="1:25" ht="16.5" thickBot="1" x14ac:dyDescent="0.3">
      <c r="A32" s="271" t="s">
        <v>307</v>
      </c>
      <c r="B32" s="281">
        <v>0.2</v>
      </c>
    </row>
    <row r="33" spans="1:61" x14ac:dyDescent="0.25">
      <c r="A33" s="265" t="s">
        <v>536</v>
      </c>
      <c r="B33" s="276">
        <v>0</v>
      </c>
    </row>
    <row r="34" spans="1:61" x14ac:dyDescent="0.25">
      <c r="A34" s="268" t="s">
        <v>332</v>
      </c>
      <c r="B34" s="282"/>
    </row>
    <row r="35" spans="1:61" x14ac:dyDescent="0.25">
      <c r="A35" s="279" t="s">
        <v>331</v>
      </c>
      <c r="B35" s="283">
        <v>0</v>
      </c>
    </row>
    <row r="36" spans="1:61" x14ac:dyDescent="0.25">
      <c r="A36" s="279"/>
      <c r="B36" s="283"/>
    </row>
    <row r="37" spans="1:61" x14ac:dyDescent="0.25">
      <c r="A37" s="279" t="s">
        <v>330</v>
      </c>
      <c r="B37" s="284">
        <v>0</v>
      </c>
    </row>
    <row r="38" spans="1:61" x14ac:dyDescent="0.25">
      <c r="A38" s="285" t="s">
        <v>329</v>
      </c>
      <c r="B38" s="286">
        <v>0</v>
      </c>
    </row>
    <row r="39" spans="1:61" x14ac:dyDescent="0.25">
      <c r="A39" s="285" t="s">
        <v>328</v>
      </c>
      <c r="B39" s="286">
        <v>0</v>
      </c>
      <c r="Z39" s="287"/>
    </row>
    <row r="40" spans="1:61" x14ac:dyDescent="0.25">
      <c r="A40" s="285" t="s">
        <v>327</v>
      </c>
      <c r="B40" s="286">
        <v>0.13500000000000001</v>
      </c>
      <c r="U40" s="288"/>
      <c r="V40" s="288"/>
      <c r="W40" s="288"/>
      <c r="X40" s="288"/>
      <c r="Y40" s="288"/>
      <c r="Z40" s="288"/>
    </row>
    <row r="41" spans="1:61" x14ac:dyDescent="0.25">
      <c r="A41" s="285" t="s">
        <v>326</v>
      </c>
      <c r="B41" s="286">
        <v>1</v>
      </c>
    </row>
    <row r="42" spans="1:61" ht="16.5" thickBot="1" x14ac:dyDescent="0.3">
      <c r="A42" s="289" t="s">
        <v>626</v>
      </c>
      <c r="B42" s="290">
        <v>0.13500000000000001</v>
      </c>
    </row>
    <row r="43" spans="1:61" x14ac:dyDescent="0.25">
      <c r="A43" s="291" t="s">
        <v>325</v>
      </c>
      <c r="B43" s="292">
        <v>2024</v>
      </c>
      <c r="C43" s="293">
        <v>2025</v>
      </c>
      <c r="D43" s="293">
        <v>2026</v>
      </c>
      <c r="E43" s="293">
        <v>2027</v>
      </c>
      <c r="F43" s="293">
        <v>2028</v>
      </c>
      <c r="G43" s="293">
        <v>2029</v>
      </c>
      <c r="H43" s="293">
        <v>2030</v>
      </c>
      <c r="I43" s="293">
        <v>2031</v>
      </c>
      <c r="J43" s="293">
        <v>2032</v>
      </c>
      <c r="K43" s="293">
        <v>2033</v>
      </c>
      <c r="L43" s="293">
        <v>2034</v>
      </c>
      <c r="M43" s="293">
        <v>2035</v>
      </c>
      <c r="N43" s="293">
        <v>2036</v>
      </c>
      <c r="O43" s="293">
        <v>2037</v>
      </c>
      <c r="P43" s="293">
        <v>2038</v>
      </c>
      <c r="Q43" s="293">
        <v>2039</v>
      </c>
      <c r="R43" s="293">
        <v>2040</v>
      </c>
      <c r="S43" s="293">
        <v>2041</v>
      </c>
      <c r="T43" s="293">
        <v>2042</v>
      </c>
      <c r="U43" s="293">
        <v>2043</v>
      </c>
      <c r="V43" s="293">
        <v>2044</v>
      </c>
      <c r="W43" s="293">
        <v>2045</v>
      </c>
      <c r="X43" s="293">
        <v>2046</v>
      </c>
      <c r="Y43" s="293">
        <v>2047</v>
      </c>
      <c r="Z43" s="293">
        <v>2048</v>
      </c>
      <c r="AA43" s="293">
        <v>2049</v>
      </c>
      <c r="AB43" s="293">
        <v>2050</v>
      </c>
      <c r="AC43" s="293">
        <v>2051</v>
      </c>
      <c r="AD43" s="293">
        <v>2052</v>
      </c>
      <c r="AE43" s="293">
        <v>2053</v>
      </c>
      <c r="AF43" s="293">
        <v>2054</v>
      </c>
      <c r="AG43" s="293">
        <v>2055</v>
      </c>
      <c r="AH43" s="293">
        <v>2056</v>
      </c>
      <c r="AI43" s="293">
        <v>2057</v>
      </c>
      <c r="AJ43" s="293">
        <v>2058</v>
      </c>
      <c r="AK43" s="293">
        <v>2059</v>
      </c>
      <c r="AL43" s="293">
        <v>2060</v>
      </c>
      <c r="AM43" s="293">
        <v>2061</v>
      </c>
      <c r="AN43" s="293">
        <v>2062</v>
      </c>
      <c r="AO43" s="293">
        <v>2063</v>
      </c>
      <c r="AP43" s="293">
        <v>2064</v>
      </c>
      <c r="AQ43" s="293">
        <v>2065</v>
      </c>
      <c r="AR43" s="293">
        <v>2066</v>
      </c>
      <c r="AS43" s="293">
        <v>2067</v>
      </c>
      <c r="AT43" s="293">
        <v>2068</v>
      </c>
      <c r="AU43" s="293">
        <v>2069</v>
      </c>
      <c r="AV43" s="293">
        <v>2070</v>
      </c>
      <c r="AW43" s="293">
        <v>2071</v>
      </c>
      <c r="AX43" s="293">
        <v>2072</v>
      </c>
      <c r="AY43" s="293">
        <v>2073</v>
      </c>
      <c r="AZ43" s="293" t="s">
        <v>536</v>
      </c>
      <c r="BA43" s="293" t="s">
        <v>536</v>
      </c>
      <c r="BB43" s="293" t="s">
        <v>536</v>
      </c>
      <c r="BC43" s="293" t="s">
        <v>536</v>
      </c>
      <c r="BD43" s="293" t="s">
        <v>536</v>
      </c>
      <c r="BE43" s="293" t="s">
        <v>536</v>
      </c>
      <c r="BF43" s="293" t="s">
        <v>536</v>
      </c>
      <c r="BG43" s="293" t="s">
        <v>536</v>
      </c>
      <c r="BH43" s="293" t="s">
        <v>536</v>
      </c>
      <c r="BI43" s="293" t="s">
        <v>536</v>
      </c>
    </row>
    <row r="44" spans="1:61" outlineLevel="1" x14ac:dyDescent="0.25">
      <c r="A44" s="294" t="s">
        <v>324</v>
      </c>
      <c r="B44" s="295">
        <v>4.7E-2</v>
      </c>
      <c r="C44" s="295">
        <v>0.04</v>
      </c>
      <c r="D44" s="295">
        <v>0.04</v>
      </c>
      <c r="E44" s="295">
        <v>0.04</v>
      </c>
      <c r="F44" s="295">
        <v>0.04</v>
      </c>
      <c r="G44" s="295">
        <v>0.04</v>
      </c>
      <c r="H44" s="295">
        <v>0.04</v>
      </c>
      <c r="I44" s="295">
        <v>0.04</v>
      </c>
      <c r="J44" s="295">
        <v>0.04</v>
      </c>
      <c r="K44" s="295">
        <v>0.04</v>
      </c>
      <c r="L44" s="295">
        <v>0.04</v>
      </c>
      <c r="M44" s="295">
        <v>0.04</v>
      </c>
      <c r="N44" s="295">
        <v>0.04</v>
      </c>
      <c r="O44" s="295">
        <v>0.04</v>
      </c>
      <c r="P44" s="295">
        <v>0.04</v>
      </c>
      <c r="Q44" s="295">
        <v>0.04</v>
      </c>
      <c r="R44" s="295">
        <v>0.04</v>
      </c>
      <c r="S44" s="295">
        <v>0.04</v>
      </c>
      <c r="T44" s="295">
        <v>0.04</v>
      </c>
      <c r="U44" s="295">
        <v>0.04</v>
      </c>
      <c r="V44" s="295">
        <v>0.04</v>
      </c>
      <c r="W44" s="295">
        <v>0.04</v>
      </c>
      <c r="X44" s="295">
        <v>0.04</v>
      </c>
      <c r="Y44" s="295">
        <v>0.04</v>
      </c>
      <c r="Z44" s="295">
        <v>0.04</v>
      </c>
      <c r="AA44" s="295">
        <v>0.04</v>
      </c>
      <c r="AB44" s="295">
        <v>0.04</v>
      </c>
      <c r="AC44" s="295">
        <v>0.04</v>
      </c>
      <c r="AD44" s="295">
        <v>0.04</v>
      </c>
      <c r="AE44" s="295">
        <v>0.04</v>
      </c>
      <c r="AF44" s="295">
        <v>0.04</v>
      </c>
      <c r="AG44" s="295">
        <v>0.04</v>
      </c>
      <c r="AH44" s="295">
        <v>0.04</v>
      </c>
      <c r="AI44" s="295">
        <v>0.04</v>
      </c>
      <c r="AJ44" s="295">
        <v>0.04</v>
      </c>
      <c r="AK44" s="295">
        <v>0.04</v>
      </c>
      <c r="AL44" s="295">
        <v>0.04</v>
      </c>
      <c r="AM44" s="295">
        <v>0.04</v>
      </c>
      <c r="AN44" s="295">
        <v>0.04</v>
      </c>
      <c r="AO44" s="295">
        <v>0.04</v>
      </c>
      <c r="AP44" s="295">
        <v>0.04</v>
      </c>
      <c r="AQ44" s="295">
        <v>0.04</v>
      </c>
      <c r="AR44" s="295">
        <v>0.04</v>
      </c>
      <c r="AS44" s="295">
        <v>0.04</v>
      </c>
      <c r="AT44" s="295">
        <v>0.04</v>
      </c>
      <c r="AU44" s="295">
        <v>0.04</v>
      </c>
      <c r="AV44" s="295">
        <v>0.04</v>
      </c>
      <c r="AW44" s="295">
        <v>0.04</v>
      </c>
      <c r="AX44" s="295">
        <v>0.04</v>
      </c>
      <c r="AY44" s="295">
        <v>0.04</v>
      </c>
      <c r="AZ44" s="295">
        <v>0.04</v>
      </c>
      <c r="BA44" s="295">
        <v>0.04</v>
      </c>
      <c r="BB44" s="295">
        <v>0.04</v>
      </c>
      <c r="BC44" s="295">
        <v>0.04</v>
      </c>
      <c r="BD44" s="295">
        <v>0.04</v>
      </c>
      <c r="BE44" s="295">
        <v>0.04</v>
      </c>
      <c r="BF44" s="295">
        <v>0.04</v>
      </c>
      <c r="BG44" s="295">
        <v>0.04</v>
      </c>
      <c r="BH44" s="295">
        <v>0.04</v>
      </c>
      <c r="BI44" s="295">
        <v>0.04</v>
      </c>
    </row>
    <row r="45" spans="1:61" outlineLevel="1" x14ac:dyDescent="0.25">
      <c r="A45" s="294" t="s">
        <v>323</v>
      </c>
      <c r="B45" s="295">
        <v>4.7E-2</v>
      </c>
      <c r="C45" s="295">
        <v>8.888000000000007E-2</v>
      </c>
      <c r="D45" s="295">
        <v>0.1324352000000002</v>
      </c>
      <c r="E45" s="295">
        <v>0.17773260800000035</v>
      </c>
      <c r="F45" s="295">
        <v>0.2248419123200005</v>
      </c>
      <c r="G45" s="295">
        <v>0.27383558881280057</v>
      </c>
      <c r="H45" s="295">
        <v>0.32478901236531255</v>
      </c>
      <c r="I45" s="295">
        <v>0.37778057285992506</v>
      </c>
      <c r="J45" s="295">
        <v>0.43289179577432213</v>
      </c>
      <c r="K45" s="295">
        <v>0.49020746760529499</v>
      </c>
      <c r="L45" s="295">
        <v>0.5498157663095069</v>
      </c>
      <c r="M45" s="295">
        <v>0.61180839696188727</v>
      </c>
      <c r="N45" s="295">
        <v>0.67628073284036283</v>
      </c>
      <c r="O45" s="295">
        <v>0.74333196215397734</v>
      </c>
      <c r="P45" s="295">
        <v>0.81306524064013641</v>
      </c>
      <c r="Q45" s="295">
        <v>0.88558785026574194</v>
      </c>
      <c r="R45" s="295">
        <v>0.96101136427637179</v>
      </c>
      <c r="S45" s="295">
        <v>1.0394518188474269</v>
      </c>
      <c r="T45" s="295">
        <v>1.1210298916013239</v>
      </c>
      <c r="U45" s="295">
        <v>1.2058710872653768</v>
      </c>
      <c r="V45" s="295">
        <v>1.2941059307559919</v>
      </c>
      <c r="W45" s="295">
        <v>1.3858701679862317</v>
      </c>
      <c r="X45" s="295">
        <v>1.4813049747056812</v>
      </c>
      <c r="Y45" s="295">
        <v>1.5805571736939084</v>
      </c>
      <c r="Z45" s="295">
        <v>1.6837794606416647</v>
      </c>
      <c r="AA45" s="295">
        <v>1.7911306390673314</v>
      </c>
      <c r="AB45" s="295">
        <v>1.9027758646300246</v>
      </c>
      <c r="AC45" s="295">
        <v>2.0188868992152256</v>
      </c>
      <c r="AD45" s="295">
        <v>2.1396423751838345</v>
      </c>
      <c r="AE45" s="295">
        <v>2.265228070191188</v>
      </c>
      <c r="AF45" s="295">
        <v>2.3958371929988358</v>
      </c>
      <c r="AG45" s="295">
        <v>2.5316706807187894</v>
      </c>
      <c r="AH45" s="295">
        <v>2.672937507947541</v>
      </c>
      <c r="AI45" s="295">
        <v>2.819855008265443</v>
      </c>
      <c r="AJ45" s="295">
        <v>2.972649208596061</v>
      </c>
      <c r="AK45" s="295">
        <v>3.1315551769399033</v>
      </c>
      <c r="AL45" s="295">
        <v>3.2968173840174995</v>
      </c>
      <c r="AM45" s="295">
        <v>3.4686900793781996</v>
      </c>
      <c r="AN45" s="295">
        <v>3.6474376825533277</v>
      </c>
      <c r="AO45" s="295">
        <v>3.8333351898554611</v>
      </c>
      <c r="AP45" s="295">
        <v>4.0266685974496799</v>
      </c>
      <c r="AQ45" s="295">
        <v>4.2277353413476675</v>
      </c>
      <c r="AR45" s="295">
        <v>4.4368447550015739</v>
      </c>
      <c r="AS45" s="295">
        <v>4.6543185452016367</v>
      </c>
      <c r="AT45" s="295">
        <v>4.8804912870097024</v>
      </c>
      <c r="AU45" s="295">
        <v>5.115710938490091</v>
      </c>
      <c r="AV45" s="295">
        <v>5.3603393760296951</v>
      </c>
      <c r="AW45" s="295">
        <v>5.6147529510708836</v>
      </c>
      <c r="AX45" s="295">
        <v>5.8793430691137187</v>
      </c>
      <c r="AY45" s="295">
        <v>6.1545167918782679</v>
      </c>
      <c r="AZ45" s="296">
        <v>6.4406974635533993</v>
      </c>
      <c r="BA45" s="296">
        <v>6.7383253620955355</v>
      </c>
      <c r="BB45" s="296">
        <v>7.0478583765793577</v>
      </c>
      <c r="BC45" s="296">
        <v>7.3697727116425327</v>
      </c>
      <c r="BD45" s="296">
        <v>7.7045636201082335</v>
      </c>
      <c r="BE45" s="296">
        <v>8.0527461649125627</v>
      </c>
      <c r="BF45" s="296">
        <v>8.414856011509066</v>
      </c>
      <c r="BG45" s="296">
        <v>8.7914502519694295</v>
      </c>
      <c r="BH45" s="296">
        <v>9.1831082620482078</v>
      </c>
      <c r="BI45" s="296">
        <v>9.5904325925301368</v>
      </c>
    </row>
    <row r="46" spans="1:61" s="260" customFormat="1" ht="16.5" thickBot="1" x14ac:dyDescent="0.3">
      <c r="A46" s="297" t="s">
        <v>627</v>
      </c>
      <c r="B46" s="298">
        <v>0</v>
      </c>
      <c r="C46" s="298">
        <v>0</v>
      </c>
      <c r="D46" s="298">
        <v>0</v>
      </c>
      <c r="E46" s="298">
        <v>0</v>
      </c>
      <c r="F46" s="298">
        <v>0</v>
      </c>
      <c r="G46" s="298">
        <v>0</v>
      </c>
      <c r="H46" s="298">
        <v>0</v>
      </c>
      <c r="I46" s="298">
        <v>0</v>
      </c>
      <c r="J46" s="298">
        <v>0</v>
      </c>
      <c r="K46" s="298">
        <v>0</v>
      </c>
      <c r="L46" s="298">
        <v>0</v>
      </c>
      <c r="M46" s="298">
        <v>0</v>
      </c>
      <c r="N46" s="298">
        <v>0</v>
      </c>
      <c r="O46" s="298">
        <v>0</v>
      </c>
      <c r="P46" s="298">
        <v>0</v>
      </c>
      <c r="Q46" s="298">
        <v>0</v>
      </c>
      <c r="R46" s="298">
        <v>0</v>
      </c>
      <c r="S46" s="298">
        <v>0</v>
      </c>
      <c r="T46" s="298">
        <v>0</v>
      </c>
      <c r="U46" s="298">
        <v>0</v>
      </c>
      <c r="V46" s="298">
        <v>0</v>
      </c>
      <c r="W46" s="298">
        <v>0</v>
      </c>
      <c r="X46" s="298">
        <v>0</v>
      </c>
      <c r="Y46" s="298">
        <v>0</v>
      </c>
      <c r="Z46" s="298">
        <v>0</v>
      </c>
      <c r="AA46" s="298">
        <v>0</v>
      </c>
      <c r="AB46" s="298">
        <v>0</v>
      </c>
      <c r="AC46" s="298">
        <v>0</v>
      </c>
      <c r="AD46" s="298">
        <v>0</v>
      </c>
      <c r="AE46" s="298">
        <v>0</v>
      </c>
      <c r="AF46" s="298">
        <v>0</v>
      </c>
      <c r="AG46" s="298">
        <v>0</v>
      </c>
      <c r="AH46" s="298">
        <v>0</v>
      </c>
      <c r="AI46" s="298">
        <v>0</v>
      </c>
      <c r="AJ46" s="298">
        <v>0</v>
      </c>
      <c r="AK46" s="298">
        <v>0</v>
      </c>
      <c r="AL46" s="298">
        <v>0</v>
      </c>
      <c r="AM46" s="298">
        <v>0</v>
      </c>
      <c r="AN46" s="298">
        <v>0</v>
      </c>
      <c r="AO46" s="298">
        <v>0</v>
      </c>
      <c r="AP46" s="298">
        <v>0</v>
      </c>
      <c r="AQ46" s="298">
        <v>0</v>
      </c>
      <c r="AR46" s="298">
        <v>0</v>
      </c>
      <c r="AS46" s="298">
        <v>0</v>
      </c>
      <c r="AT46" s="298">
        <v>0</v>
      </c>
      <c r="AU46" s="298">
        <v>0</v>
      </c>
      <c r="AV46" s="298">
        <v>0</v>
      </c>
      <c r="AW46" s="298">
        <v>0</v>
      </c>
      <c r="AX46" s="298">
        <v>0</v>
      </c>
      <c r="AY46" s="298">
        <v>0</v>
      </c>
      <c r="AZ46" s="298" t="s">
        <v>536</v>
      </c>
      <c r="BA46" s="298" t="s">
        <v>536</v>
      </c>
      <c r="BB46" s="298" t="s">
        <v>536</v>
      </c>
      <c r="BC46" s="298" t="s">
        <v>536</v>
      </c>
      <c r="BD46" s="298" t="s">
        <v>536</v>
      </c>
      <c r="BE46" s="298" t="s">
        <v>536</v>
      </c>
      <c r="BF46" s="298" t="s">
        <v>536</v>
      </c>
      <c r="BG46" s="298" t="s">
        <v>536</v>
      </c>
      <c r="BH46" s="298" t="s">
        <v>536</v>
      </c>
      <c r="BI46" s="298" t="s">
        <v>536</v>
      </c>
    </row>
    <row r="47" spans="1:61" x14ac:dyDescent="0.25">
      <c r="A47" s="299" t="s">
        <v>628</v>
      </c>
      <c r="B47" s="300">
        <v>0</v>
      </c>
      <c r="C47" s="300">
        <v>0</v>
      </c>
      <c r="D47" s="300">
        <v>0</v>
      </c>
      <c r="E47" s="300">
        <v>0</v>
      </c>
      <c r="F47" s="300">
        <v>0</v>
      </c>
      <c r="G47" s="300">
        <v>0</v>
      </c>
      <c r="H47" s="300">
        <v>0</v>
      </c>
      <c r="I47" s="300">
        <v>0</v>
      </c>
      <c r="J47" s="300">
        <v>0</v>
      </c>
      <c r="K47" s="300">
        <v>0</v>
      </c>
      <c r="L47" s="300">
        <v>0</v>
      </c>
      <c r="M47" s="300">
        <v>0</v>
      </c>
      <c r="N47" s="300">
        <v>0</v>
      </c>
      <c r="O47" s="300">
        <v>0</v>
      </c>
      <c r="P47" s="300">
        <v>0</v>
      </c>
      <c r="Q47" s="300">
        <v>0</v>
      </c>
      <c r="R47" s="300">
        <v>0</v>
      </c>
      <c r="S47" s="300">
        <v>0</v>
      </c>
      <c r="T47" s="300">
        <v>0</v>
      </c>
      <c r="U47" s="300">
        <v>0</v>
      </c>
      <c r="V47" s="300">
        <v>0</v>
      </c>
      <c r="W47" s="300">
        <v>0</v>
      </c>
      <c r="X47" s="300">
        <v>0</v>
      </c>
      <c r="Y47" s="300">
        <v>0</v>
      </c>
      <c r="Z47" s="300">
        <v>0</v>
      </c>
      <c r="AA47" s="300">
        <v>0</v>
      </c>
      <c r="AB47" s="300">
        <v>0</v>
      </c>
      <c r="AC47" s="300">
        <v>0</v>
      </c>
      <c r="AD47" s="300">
        <v>0</v>
      </c>
      <c r="AE47" s="300">
        <v>0</v>
      </c>
      <c r="AF47" s="300">
        <v>0</v>
      </c>
      <c r="AG47" s="300">
        <v>0</v>
      </c>
      <c r="AH47" s="300">
        <v>0</v>
      </c>
      <c r="AI47" s="300">
        <v>0</v>
      </c>
      <c r="AJ47" s="300">
        <v>0</v>
      </c>
      <c r="AK47" s="300">
        <v>0</v>
      </c>
      <c r="AL47" s="300">
        <v>0</v>
      </c>
      <c r="AM47" s="300">
        <v>0</v>
      </c>
      <c r="AN47" s="300">
        <v>0</v>
      </c>
      <c r="AO47" s="300">
        <v>0</v>
      </c>
      <c r="AP47" s="300">
        <v>0</v>
      </c>
      <c r="AQ47" s="300">
        <v>0</v>
      </c>
      <c r="AR47" s="300">
        <v>0</v>
      </c>
      <c r="AS47" s="300">
        <v>0</v>
      </c>
      <c r="AT47" s="300">
        <v>0</v>
      </c>
      <c r="AU47" s="300">
        <v>0</v>
      </c>
      <c r="AV47" s="300">
        <v>0</v>
      </c>
      <c r="AW47" s="300">
        <v>0</v>
      </c>
      <c r="AX47" s="300">
        <v>0</v>
      </c>
      <c r="AY47" s="300">
        <v>0</v>
      </c>
      <c r="AZ47" s="300" t="s">
        <v>536</v>
      </c>
      <c r="BA47" s="300" t="s">
        <v>536</v>
      </c>
      <c r="BB47" s="300" t="s">
        <v>536</v>
      </c>
      <c r="BC47" s="300" t="s">
        <v>536</v>
      </c>
      <c r="BD47" s="300" t="s">
        <v>536</v>
      </c>
      <c r="BE47" s="300" t="s">
        <v>536</v>
      </c>
      <c r="BF47" s="300" t="s">
        <v>536</v>
      </c>
      <c r="BG47" s="300" t="s">
        <v>536</v>
      </c>
      <c r="BH47" s="300" t="s">
        <v>536</v>
      </c>
      <c r="BI47" s="300" t="s">
        <v>536</v>
      </c>
    </row>
    <row r="48" spans="1:61" x14ac:dyDescent="0.25">
      <c r="A48" s="301" t="s">
        <v>629</v>
      </c>
      <c r="B48" s="302">
        <v>0</v>
      </c>
      <c r="C48" s="302">
        <v>-1900</v>
      </c>
      <c r="D48" s="302">
        <v>-1900</v>
      </c>
      <c r="E48" s="302">
        <v>-1900</v>
      </c>
      <c r="F48" s="302">
        <v>-1900</v>
      </c>
      <c r="G48" s="302">
        <v>-1900</v>
      </c>
      <c r="H48" s="302">
        <v>-1900</v>
      </c>
      <c r="I48" s="302">
        <v>-1900</v>
      </c>
      <c r="J48" s="302">
        <v>-1900</v>
      </c>
      <c r="K48" s="302">
        <v>-1900</v>
      </c>
      <c r="L48" s="302">
        <v>-1900</v>
      </c>
      <c r="M48" s="302">
        <v>-1900</v>
      </c>
      <c r="N48" s="302">
        <v>-1900</v>
      </c>
      <c r="O48" s="302">
        <v>-1900</v>
      </c>
      <c r="P48" s="302">
        <v>-1900</v>
      </c>
      <c r="Q48" s="302">
        <v>-1900</v>
      </c>
      <c r="R48" s="302">
        <v>-1900</v>
      </c>
      <c r="S48" s="302">
        <v>-1900</v>
      </c>
      <c r="T48" s="302">
        <v>-1900</v>
      </c>
      <c r="U48" s="302">
        <v>-1900</v>
      </c>
      <c r="V48" s="302">
        <v>-1900</v>
      </c>
      <c r="W48" s="302">
        <v>-1900</v>
      </c>
      <c r="X48" s="302">
        <v>-1900</v>
      </c>
      <c r="Y48" s="302">
        <v>-1900</v>
      </c>
      <c r="Z48" s="302">
        <v>-1900</v>
      </c>
      <c r="AA48" s="302">
        <v>-1900</v>
      </c>
      <c r="AB48" s="302">
        <v>-1900</v>
      </c>
      <c r="AC48" s="302">
        <v>-1900</v>
      </c>
      <c r="AD48" s="302">
        <v>-1900</v>
      </c>
      <c r="AE48" s="302">
        <v>-1900</v>
      </c>
      <c r="AF48" s="302">
        <v>-1900</v>
      </c>
      <c r="AG48" s="302">
        <v>-1900</v>
      </c>
      <c r="AH48" s="302">
        <v>-1900</v>
      </c>
      <c r="AI48" s="302">
        <v>-1900</v>
      </c>
      <c r="AJ48" s="302">
        <v>-1900</v>
      </c>
      <c r="AK48" s="302">
        <v>-1900</v>
      </c>
      <c r="AL48" s="302">
        <v>-1900</v>
      </c>
      <c r="AM48" s="302">
        <v>-1900</v>
      </c>
      <c r="AN48" s="302">
        <v>-1900</v>
      </c>
      <c r="AO48" s="302">
        <v>-1900</v>
      </c>
      <c r="AP48" s="302">
        <v>-1900</v>
      </c>
      <c r="AQ48" s="302">
        <v>-1900</v>
      </c>
      <c r="AR48" s="302">
        <v>-1900</v>
      </c>
      <c r="AS48" s="302">
        <v>-1900</v>
      </c>
      <c r="AT48" s="302">
        <v>-1900</v>
      </c>
      <c r="AU48" s="302">
        <v>-1900</v>
      </c>
      <c r="AV48" s="302">
        <v>-1900</v>
      </c>
      <c r="AW48" s="302">
        <v>-1900</v>
      </c>
      <c r="AX48" s="302">
        <v>-1900</v>
      </c>
      <c r="AY48" s="302">
        <v>-1900</v>
      </c>
      <c r="AZ48" s="302" t="s">
        <v>536</v>
      </c>
      <c r="BA48" s="302" t="s">
        <v>536</v>
      </c>
      <c r="BB48" s="302" t="s">
        <v>536</v>
      </c>
      <c r="BC48" s="302" t="s">
        <v>536</v>
      </c>
      <c r="BD48" s="302" t="s">
        <v>536</v>
      </c>
      <c r="BE48" s="302" t="s">
        <v>536</v>
      </c>
      <c r="BF48" s="302" t="s">
        <v>536</v>
      </c>
      <c r="BG48" s="302" t="s">
        <v>536</v>
      </c>
      <c r="BH48" s="302" t="s">
        <v>536</v>
      </c>
      <c r="BI48" s="302" t="s">
        <v>536</v>
      </c>
    </row>
    <row r="49" spans="1:61" x14ac:dyDescent="0.25">
      <c r="A49" s="301" t="s">
        <v>630</v>
      </c>
      <c r="B49" s="303">
        <v>0</v>
      </c>
      <c r="C49" s="303">
        <v>0</v>
      </c>
      <c r="D49" s="303">
        <v>0</v>
      </c>
      <c r="E49" s="303">
        <v>0</v>
      </c>
      <c r="F49" s="303">
        <v>0</v>
      </c>
      <c r="G49" s="303">
        <v>0</v>
      </c>
      <c r="H49" s="303">
        <v>0</v>
      </c>
      <c r="I49" s="303">
        <v>0</v>
      </c>
      <c r="J49" s="303">
        <v>0</v>
      </c>
      <c r="K49" s="303">
        <v>0</v>
      </c>
      <c r="L49" s="303">
        <v>0</v>
      </c>
      <c r="M49" s="303">
        <v>0</v>
      </c>
      <c r="N49" s="303">
        <v>0</v>
      </c>
      <c r="O49" s="303">
        <v>0</v>
      </c>
      <c r="P49" s="303">
        <v>0</v>
      </c>
      <c r="Q49" s="303">
        <v>0</v>
      </c>
      <c r="R49" s="303">
        <v>0</v>
      </c>
      <c r="S49" s="303">
        <v>0</v>
      </c>
      <c r="T49" s="303">
        <v>0</v>
      </c>
      <c r="U49" s="303">
        <v>0</v>
      </c>
      <c r="V49" s="303">
        <v>0</v>
      </c>
      <c r="W49" s="303">
        <v>0</v>
      </c>
      <c r="X49" s="303">
        <v>0</v>
      </c>
      <c r="Y49" s="303">
        <v>0</v>
      </c>
      <c r="Z49" s="303">
        <v>0</v>
      </c>
      <c r="AA49" s="303">
        <v>0</v>
      </c>
      <c r="AB49" s="303">
        <v>0</v>
      </c>
      <c r="AC49" s="303">
        <v>0</v>
      </c>
      <c r="AD49" s="303">
        <v>0</v>
      </c>
      <c r="AE49" s="303">
        <v>0</v>
      </c>
      <c r="AF49" s="303">
        <v>0</v>
      </c>
      <c r="AG49" s="303">
        <v>0</v>
      </c>
      <c r="AH49" s="303">
        <v>0</v>
      </c>
      <c r="AI49" s="303">
        <v>0</v>
      </c>
      <c r="AJ49" s="303">
        <v>0</v>
      </c>
      <c r="AK49" s="303">
        <v>0</v>
      </c>
      <c r="AL49" s="303">
        <v>0</v>
      </c>
      <c r="AM49" s="303">
        <v>0</v>
      </c>
      <c r="AN49" s="303">
        <v>0</v>
      </c>
      <c r="AO49" s="303">
        <v>0</v>
      </c>
      <c r="AP49" s="303">
        <v>0</v>
      </c>
      <c r="AQ49" s="303">
        <v>0</v>
      </c>
      <c r="AR49" s="303">
        <v>0</v>
      </c>
      <c r="AS49" s="303">
        <v>0</v>
      </c>
      <c r="AT49" s="303">
        <v>0</v>
      </c>
      <c r="AU49" s="303">
        <v>0</v>
      </c>
      <c r="AV49" s="303">
        <v>0</v>
      </c>
      <c r="AW49" s="303">
        <v>0</v>
      </c>
      <c r="AX49" s="303">
        <v>0</v>
      </c>
      <c r="AY49" s="303">
        <v>0</v>
      </c>
      <c r="AZ49" s="303" t="s">
        <v>536</v>
      </c>
      <c r="BA49" s="303" t="s">
        <v>536</v>
      </c>
      <c r="BB49" s="303" t="s">
        <v>536</v>
      </c>
      <c r="BC49" s="303" t="s">
        <v>536</v>
      </c>
      <c r="BD49" s="303" t="s">
        <v>536</v>
      </c>
      <c r="BE49" s="303" t="s">
        <v>536</v>
      </c>
      <c r="BF49" s="303" t="s">
        <v>536</v>
      </c>
      <c r="BG49" s="303" t="s">
        <v>536</v>
      </c>
      <c r="BH49" s="303" t="s">
        <v>536</v>
      </c>
      <c r="BI49" s="303" t="s">
        <v>536</v>
      </c>
    </row>
    <row r="50" spans="1:61" hidden="1" x14ac:dyDescent="0.25">
      <c r="A50" s="301" t="s">
        <v>631</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301"/>
      <c r="AL50" s="301"/>
      <c r="AM50" s="301"/>
      <c r="AN50" s="301"/>
      <c r="AO50" s="301"/>
      <c r="AP50" s="301"/>
      <c r="AQ50" s="301"/>
      <c r="AR50" s="301"/>
      <c r="AS50" s="301"/>
      <c r="AT50" s="301"/>
      <c r="AU50" s="301"/>
      <c r="AV50" s="301"/>
      <c r="AW50" s="301"/>
      <c r="AX50" s="301"/>
      <c r="AY50" s="301"/>
      <c r="AZ50" s="301"/>
      <c r="BA50" s="301"/>
      <c r="BB50" s="301"/>
      <c r="BC50" s="301"/>
      <c r="BD50" s="301"/>
      <c r="BE50" s="301"/>
      <c r="BF50" s="301"/>
      <c r="BG50" s="301"/>
      <c r="BH50" s="301"/>
      <c r="BI50" s="301"/>
    </row>
    <row r="51" spans="1:61" hidden="1" x14ac:dyDescent="0.25"/>
    <row r="52" spans="1:61" hidden="1" x14ac:dyDescent="0.25"/>
    <row r="53" spans="1:61" hidden="1" x14ac:dyDescent="0.25"/>
    <row r="54" spans="1:61" hidden="1" x14ac:dyDescent="0.25"/>
    <row r="55" spans="1:61" hidden="1" x14ac:dyDescent="0.25"/>
    <row r="56" spans="1:61" hidden="1" x14ac:dyDescent="0.25"/>
    <row r="58" spans="1:61" ht="16.5" thickBot="1" x14ac:dyDescent="0.3">
      <c r="A58" s="304"/>
      <c r="B58" s="305"/>
      <c r="C58" s="305"/>
      <c r="D58" s="305"/>
      <c r="E58" s="305"/>
      <c r="F58" s="305"/>
      <c r="G58" s="305"/>
      <c r="H58" s="305"/>
      <c r="I58" s="305"/>
      <c r="J58" s="305"/>
      <c r="K58" s="305"/>
      <c r="L58" s="306"/>
      <c r="M58" s="306"/>
      <c r="N58" s="306"/>
      <c r="O58" s="306"/>
      <c r="P58" s="306"/>
      <c r="Q58" s="306"/>
      <c r="R58" s="306"/>
      <c r="S58" s="306"/>
      <c r="T58" s="306"/>
      <c r="U58" s="306"/>
      <c r="V58" s="306"/>
    </row>
    <row r="59" spans="1:61" s="274" customFormat="1" x14ac:dyDescent="0.25">
      <c r="A59" s="307" t="s">
        <v>632</v>
      </c>
      <c r="B59" s="292">
        <v>2024</v>
      </c>
      <c r="C59" s="292">
        <v>2025</v>
      </c>
      <c r="D59" s="292">
        <v>2026</v>
      </c>
      <c r="E59" s="292">
        <v>2027</v>
      </c>
      <c r="F59" s="292">
        <v>2028</v>
      </c>
      <c r="G59" s="292">
        <v>2029</v>
      </c>
      <c r="H59" s="292">
        <v>2030</v>
      </c>
      <c r="I59" s="292">
        <v>2031</v>
      </c>
      <c r="J59" s="292">
        <v>2032</v>
      </c>
      <c r="K59" s="292">
        <v>2033</v>
      </c>
      <c r="L59" s="292">
        <v>2034</v>
      </c>
      <c r="M59" s="292">
        <v>2035</v>
      </c>
      <c r="N59" s="292">
        <v>2036</v>
      </c>
      <c r="O59" s="292">
        <v>2037</v>
      </c>
      <c r="P59" s="292">
        <v>2038</v>
      </c>
      <c r="Q59" s="292">
        <v>2039</v>
      </c>
      <c r="R59" s="292">
        <v>2040</v>
      </c>
      <c r="S59" s="292">
        <v>2041</v>
      </c>
      <c r="T59" s="292">
        <v>2042</v>
      </c>
      <c r="U59" s="292">
        <v>2043</v>
      </c>
      <c r="V59" s="292">
        <v>2044</v>
      </c>
      <c r="W59" s="292">
        <v>2045</v>
      </c>
      <c r="X59" s="292">
        <v>2046</v>
      </c>
      <c r="Y59" s="292">
        <v>2047</v>
      </c>
      <c r="Z59" s="292">
        <v>2048</v>
      </c>
      <c r="AA59" s="292">
        <v>2049</v>
      </c>
      <c r="AB59" s="292">
        <v>2050</v>
      </c>
      <c r="AC59" s="292">
        <v>2051</v>
      </c>
      <c r="AD59" s="292">
        <v>2052</v>
      </c>
      <c r="AE59" s="292">
        <v>2053</v>
      </c>
      <c r="AF59" s="292">
        <v>2054</v>
      </c>
      <c r="AG59" s="292">
        <v>2055</v>
      </c>
      <c r="AH59" s="292">
        <v>2056</v>
      </c>
      <c r="AI59" s="292">
        <v>2057</v>
      </c>
      <c r="AJ59" s="292">
        <v>2058</v>
      </c>
      <c r="AK59" s="292">
        <v>2059</v>
      </c>
      <c r="AL59" s="292">
        <v>2060</v>
      </c>
      <c r="AM59" s="292">
        <v>2061</v>
      </c>
      <c r="AN59" s="292">
        <v>2062</v>
      </c>
      <c r="AO59" s="292">
        <v>2063</v>
      </c>
      <c r="AP59" s="292">
        <v>2064</v>
      </c>
      <c r="AQ59" s="292">
        <v>2065</v>
      </c>
      <c r="AR59" s="292">
        <v>2066</v>
      </c>
      <c r="AS59" s="292">
        <v>2067</v>
      </c>
      <c r="AT59" s="292">
        <v>2068</v>
      </c>
      <c r="AU59" s="292">
        <v>2069</v>
      </c>
      <c r="AV59" s="292">
        <v>2070</v>
      </c>
      <c r="AW59" s="292">
        <v>2071</v>
      </c>
      <c r="AX59" s="292">
        <v>2072</v>
      </c>
      <c r="AY59" s="292">
        <v>2073</v>
      </c>
      <c r="AZ59" s="292" t="s">
        <v>536</v>
      </c>
      <c r="BA59" s="292" t="s">
        <v>536</v>
      </c>
      <c r="BB59" s="292" t="s">
        <v>536</v>
      </c>
      <c r="BC59" s="292" t="s">
        <v>536</v>
      </c>
      <c r="BD59" s="292" t="s">
        <v>536</v>
      </c>
      <c r="BE59" s="292" t="s">
        <v>536</v>
      </c>
      <c r="BF59" s="292" t="s">
        <v>536</v>
      </c>
      <c r="BG59" s="292" t="s">
        <v>536</v>
      </c>
      <c r="BH59" s="292" t="s">
        <v>536</v>
      </c>
      <c r="BI59" s="292" t="s">
        <v>536</v>
      </c>
    </row>
    <row r="60" spans="1:61" s="260" customFormat="1" ht="14.25" x14ac:dyDescent="0.25">
      <c r="A60" s="308" t="s">
        <v>317</v>
      </c>
      <c r="B60" s="309">
        <v>0</v>
      </c>
      <c r="C60" s="309">
        <v>0</v>
      </c>
      <c r="D60" s="309">
        <v>0</v>
      </c>
      <c r="E60" s="309">
        <v>0</v>
      </c>
      <c r="F60" s="309">
        <v>0</v>
      </c>
      <c r="G60" s="309">
        <v>0</v>
      </c>
      <c r="H60" s="309">
        <v>0</v>
      </c>
      <c r="I60" s="309">
        <v>0</v>
      </c>
      <c r="J60" s="309">
        <v>0</v>
      </c>
      <c r="K60" s="309">
        <v>0</v>
      </c>
      <c r="L60" s="309">
        <v>0</v>
      </c>
      <c r="M60" s="309">
        <v>0</v>
      </c>
      <c r="N60" s="309">
        <v>0</v>
      </c>
      <c r="O60" s="309">
        <v>0</v>
      </c>
      <c r="P60" s="309">
        <v>0</v>
      </c>
      <c r="Q60" s="309">
        <v>0</v>
      </c>
      <c r="R60" s="309">
        <v>0</v>
      </c>
      <c r="S60" s="309">
        <v>0</v>
      </c>
      <c r="T60" s="309">
        <v>0</v>
      </c>
      <c r="U60" s="309">
        <v>0</v>
      </c>
      <c r="V60" s="309">
        <v>0</v>
      </c>
      <c r="W60" s="309">
        <v>0</v>
      </c>
      <c r="X60" s="309">
        <v>0</v>
      </c>
      <c r="Y60" s="309">
        <v>0</v>
      </c>
      <c r="Z60" s="309">
        <v>0</v>
      </c>
      <c r="AA60" s="309">
        <v>0</v>
      </c>
      <c r="AB60" s="309">
        <v>0</v>
      </c>
      <c r="AC60" s="309">
        <v>0</v>
      </c>
      <c r="AD60" s="309">
        <v>0</v>
      </c>
      <c r="AE60" s="309">
        <v>0</v>
      </c>
      <c r="AF60" s="309">
        <v>0</v>
      </c>
      <c r="AG60" s="309">
        <v>0</v>
      </c>
      <c r="AH60" s="309">
        <v>0</v>
      </c>
      <c r="AI60" s="309">
        <v>0</v>
      </c>
      <c r="AJ60" s="309">
        <v>0</v>
      </c>
      <c r="AK60" s="309">
        <v>0</v>
      </c>
      <c r="AL60" s="309">
        <v>0</v>
      </c>
      <c r="AM60" s="309">
        <v>0</v>
      </c>
      <c r="AN60" s="309">
        <v>0</v>
      </c>
      <c r="AO60" s="309">
        <v>0</v>
      </c>
      <c r="AP60" s="309">
        <v>0</v>
      </c>
      <c r="AQ60" s="309">
        <v>0</v>
      </c>
      <c r="AR60" s="309">
        <v>0</v>
      </c>
      <c r="AS60" s="309">
        <v>0</v>
      </c>
      <c r="AT60" s="309">
        <v>0</v>
      </c>
      <c r="AU60" s="309">
        <v>0</v>
      </c>
      <c r="AV60" s="309">
        <v>0</v>
      </c>
      <c r="AW60" s="309">
        <v>0</v>
      </c>
      <c r="AX60" s="309">
        <v>0</v>
      </c>
      <c r="AY60" s="309">
        <v>0</v>
      </c>
      <c r="AZ60" s="309" t="s">
        <v>536</v>
      </c>
      <c r="BA60" s="309" t="s">
        <v>536</v>
      </c>
      <c r="BB60" s="309" t="s">
        <v>536</v>
      </c>
      <c r="BC60" s="309" t="s">
        <v>536</v>
      </c>
      <c r="BD60" s="309" t="s">
        <v>536</v>
      </c>
      <c r="BE60" s="309" t="s">
        <v>536</v>
      </c>
      <c r="BF60" s="309" t="s">
        <v>536</v>
      </c>
      <c r="BG60" s="309" t="s">
        <v>536</v>
      </c>
      <c r="BH60" s="309" t="s">
        <v>536</v>
      </c>
      <c r="BI60" s="309" t="s">
        <v>536</v>
      </c>
    </row>
    <row r="61" spans="1:61" x14ac:dyDescent="0.25">
      <c r="A61" s="310" t="s">
        <v>316</v>
      </c>
      <c r="B61" s="311">
        <v>0</v>
      </c>
      <c r="C61" s="311">
        <v>1438983.0479387757</v>
      </c>
      <c r="D61" s="311">
        <v>1440471.1952108846</v>
      </c>
      <c r="E61" s="311">
        <v>1441959.3424829934</v>
      </c>
      <c r="F61" s="311">
        <v>1443447.4897551022</v>
      </c>
      <c r="G61" s="311">
        <v>1444935.637027211</v>
      </c>
      <c r="H61" s="311">
        <v>1446423.7842993198</v>
      </c>
      <c r="I61" s="311">
        <v>1447911.9315714287</v>
      </c>
      <c r="J61" s="311">
        <v>1449400.0788435375</v>
      </c>
      <c r="K61" s="311">
        <v>1450888.2261156463</v>
      </c>
      <c r="L61" s="311">
        <v>1452376.3733877554</v>
      </c>
      <c r="M61" s="311">
        <v>1453864.5206598642</v>
      </c>
      <c r="N61" s="311">
        <v>1455352.667931973</v>
      </c>
      <c r="O61" s="311">
        <v>1456840.8152040818</v>
      </c>
      <c r="P61" s="311">
        <v>1458328.9624761906</v>
      </c>
      <c r="Q61" s="311">
        <v>1459817.1097482995</v>
      </c>
      <c r="R61" s="311">
        <v>1461305.2570204083</v>
      </c>
      <c r="S61" s="311">
        <v>1462793.4042925171</v>
      </c>
      <c r="T61" s="311">
        <v>1464281.5515646259</v>
      </c>
      <c r="U61" s="311">
        <v>1465769.6988367348</v>
      </c>
      <c r="V61" s="311">
        <v>1467257.8461088436</v>
      </c>
      <c r="W61" s="311">
        <v>1468745.9933809526</v>
      </c>
      <c r="X61" s="311">
        <v>1470234.1406530614</v>
      </c>
      <c r="Y61" s="311">
        <v>1471722.2879251703</v>
      </c>
      <c r="Z61" s="311">
        <v>1473210.4351972791</v>
      </c>
      <c r="AA61" s="311">
        <v>1474698.5824693879</v>
      </c>
      <c r="AB61" s="311">
        <v>1476186.7297414967</v>
      </c>
      <c r="AC61" s="311">
        <v>1477674.8770136056</v>
      </c>
      <c r="AD61" s="311">
        <v>1479163.0242857144</v>
      </c>
      <c r="AE61" s="311">
        <v>1480651.1715578232</v>
      </c>
      <c r="AF61" s="311">
        <v>1482139.318829932</v>
      </c>
      <c r="AG61" s="311">
        <v>1483627.4661020408</v>
      </c>
      <c r="AH61" s="311">
        <v>1485115.6133741499</v>
      </c>
      <c r="AI61" s="311">
        <v>1486603.7606462587</v>
      </c>
      <c r="AJ61" s="311">
        <v>1488091.9079183675</v>
      </c>
      <c r="AK61" s="311">
        <v>1489580.0551904764</v>
      </c>
      <c r="AL61" s="311">
        <v>1491068.2024625852</v>
      </c>
      <c r="AM61" s="311">
        <v>1492556.349734694</v>
      </c>
      <c r="AN61" s="311">
        <v>1494044.4970068028</v>
      </c>
      <c r="AO61" s="311">
        <v>1495532.6442789116</v>
      </c>
      <c r="AP61" s="311">
        <v>1497020.7915510207</v>
      </c>
      <c r="AQ61" s="311">
        <v>1498508.9388231295</v>
      </c>
      <c r="AR61" s="311">
        <v>1499997.0860952383</v>
      </c>
      <c r="AS61" s="311">
        <v>1501485.2333673472</v>
      </c>
      <c r="AT61" s="311">
        <v>1502973.380639456</v>
      </c>
      <c r="AU61" s="311">
        <v>1504461.5279115648</v>
      </c>
      <c r="AV61" s="311">
        <v>1505949.6751836736</v>
      </c>
      <c r="AW61" s="311">
        <v>1507437.8224557824</v>
      </c>
      <c r="AX61" s="311">
        <v>1508925.9697278915</v>
      </c>
      <c r="AY61" s="311">
        <v>1510414.1170000003</v>
      </c>
      <c r="AZ61" s="311" t="s">
        <v>536</v>
      </c>
      <c r="BA61" s="311" t="s">
        <v>536</v>
      </c>
      <c r="BB61" s="311" t="s">
        <v>536</v>
      </c>
      <c r="BC61" s="311" t="s">
        <v>536</v>
      </c>
      <c r="BD61" s="311" t="s">
        <v>536</v>
      </c>
      <c r="BE61" s="311" t="s">
        <v>536</v>
      </c>
      <c r="BF61" s="311" t="s">
        <v>536</v>
      </c>
      <c r="BG61" s="311" t="s">
        <v>536</v>
      </c>
      <c r="BH61" s="311" t="s">
        <v>536</v>
      </c>
      <c r="BI61" s="311" t="s">
        <v>536</v>
      </c>
    </row>
    <row r="62" spans="1:61" x14ac:dyDescent="0.25">
      <c r="A62" s="312" t="s">
        <v>315</v>
      </c>
      <c r="B62" s="311">
        <v>0</v>
      </c>
      <c r="C62" s="311">
        <v>1583333.3333333335</v>
      </c>
      <c r="D62" s="311">
        <v>1583333.3333333335</v>
      </c>
      <c r="E62" s="311">
        <v>1583333.3333333335</v>
      </c>
      <c r="F62" s="311">
        <v>1583333.3333333335</v>
      </c>
      <c r="G62" s="311">
        <v>1583333.3333333335</v>
      </c>
      <c r="H62" s="311">
        <v>1583333.3333333335</v>
      </c>
      <c r="I62" s="311">
        <v>1583333.3333333335</v>
      </c>
      <c r="J62" s="311">
        <v>1583333.3333333335</v>
      </c>
      <c r="K62" s="311">
        <v>1583333.3333333335</v>
      </c>
      <c r="L62" s="311">
        <v>1583333.3333333335</v>
      </c>
      <c r="M62" s="311">
        <v>1583333.3333333335</v>
      </c>
      <c r="N62" s="311">
        <v>1583333.3333333335</v>
      </c>
      <c r="O62" s="311">
        <v>1583333.3333333335</v>
      </c>
      <c r="P62" s="311">
        <v>1583333.3333333335</v>
      </c>
      <c r="Q62" s="311">
        <v>1583333.3333333335</v>
      </c>
      <c r="R62" s="311">
        <v>1583333.3333333335</v>
      </c>
      <c r="S62" s="311">
        <v>1583333.3333333335</v>
      </c>
      <c r="T62" s="311">
        <v>1583333.3333333335</v>
      </c>
      <c r="U62" s="311">
        <v>1583333.3333333335</v>
      </c>
      <c r="V62" s="311">
        <v>1583333.3333333335</v>
      </c>
      <c r="W62" s="311">
        <v>1583333.3333333335</v>
      </c>
      <c r="X62" s="311">
        <v>1583333.3333333335</v>
      </c>
      <c r="Y62" s="311">
        <v>1583333.3333333335</v>
      </c>
      <c r="Z62" s="311">
        <v>1583333.3333333335</v>
      </c>
      <c r="AA62" s="311">
        <v>1583333.3333333335</v>
      </c>
      <c r="AB62" s="311">
        <v>1583333.3333333335</v>
      </c>
      <c r="AC62" s="311">
        <v>1583333.3333333335</v>
      </c>
      <c r="AD62" s="311">
        <v>1583333.3333333335</v>
      </c>
      <c r="AE62" s="311">
        <v>1583333.3333333335</v>
      </c>
      <c r="AF62" s="311">
        <v>1583333.3333333335</v>
      </c>
      <c r="AG62" s="311">
        <v>1583333.3333333335</v>
      </c>
      <c r="AH62" s="311">
        <v>1583333.3333333335</v>
      </c>
      <c r="AI62" s="311">
        <v>1583333.3333333335</v>
      </c>
      <c r="AJ62" s="311">
        <v>1583333.3333333335</v>
      </c>
      <c r="AK62" s="311">
        <v>1583333.3333333335</v>
      </c>
      <c r="AL62" s="311">
        <v>1583333.3333333335</v>
      </c>
      <c r="AM62" s="311">
        <v>1583333.3333333335</v>
      </c>
      <c r="AN62" s="311">
        <v>1583333.3333333335</v>
      </c>
      <c r="AO62" s="311">
        <v>1583333.3333333335</v>
      </c>
      <c r="AP62" s="311">
        <v>1583333.3333333335</v>
      </c>
      <c r="AQ62" s="311">
        <v>1583333.3333333335</v>
      </c>
      <c r="AR62" s="311">
        <v>1583333.3333333335</v>
      </c>
      <c r="AS62" s="311">
        <v>1583333.3333333335</v>
      </c>
      <c r="AT62" s="311">
        <v>1583333.3333333335</v>
      </c>
      <c r="AU62" s="311">
        <v>1583333.3333333335</v>
      </c>
      <c r="AV62" s="311">
        <v>1583333.3333333335</v>
      </c>
      <c r="AW62" s="311">
        <v>1583333.3333333335</v>
      </c>
      <c r="AX62" s="311">
        <v>1583333.3333333335</v>
      </c>
      <c r="AY62" s="311">
        <v>1583333.3333333335</v>
      </c>
      <c r="AZ62" s="311" t="s">
        <v>536</v>
      </c>
      <c r="BA62" s="311" t="s">
        <v>536</v>
      </c>
      <c r="BB62" s="311" t="s">
        <v>536</v>
      </c>
      <c r="BC62" s="311" t="s">
        <v>536</v>
      </c>
      <c r="BD62" s="311" t="s">
        <v>536</v>
      </c>
      <c r="BE62" s="311" t="s">
        <v>536</v>
      </c>
      <c r="BF62" s="311" t="s">
        <v>536</v>
      </c>
      <c r="BG62" s="311" t="s">
        <v>536</v>
      </c>
      <c r="BH62" s="311" t="s">
        <v>536</v>
      </c>
      <c r="BI62" s="311" t="s">
        <v>536</v>
      </c>
    </row>
    <row r="63" spans="1:61" x14ac:dyDescent="0.25">
      <c r="A63" s="312" t="str">
        <f>A28</f>
        <v>Прочие расходы при эксплуатации объекта, руб. без НДС</v>
      </c>
      <c r="B63" s="311">
        <v>0</v>
      </c>
      <c r="C63" s="311">
        <v>0</v>
      </c>
      <c r="D63" s="311">
        <v>0</v>
      </c>
      <c r="E63" s="311">
        <v>0</v>
      </c>
      <c r="F63" s="311">
        <v>0</v>
      </c>
      <c r="G63" s="311">
        <v>0</v>
      </c>
      <c r="H63" s="311">
        <v>0</v>
      </c>
      <c r="I63" s="311">
        <v>0</v>
      </c>
      <c r="J63" s="311">
        <v>0</v>
      </c>
      <c r="K63" s="311">
        <v>0</v>
      </c>
      <c r="L63" s="311">
        <v>0</v>
      </c>
      <c r="M63" s="311">
        <v>0</v>
      </c>
      <c r="N63" s="311">
        <v>0</v>
      </c>
      <c r="O63" s="311">
        <v>0</v>
      </c>
      <c r="P63" s="311">
        <v>0</v>
      </c>
      <c r="Q63" s="311">
        <v>0</v>
      </c>
      <c r="R63" s="311">
        <v>0</v>
      </c>
      <c r="S63" s="311">
        <v>0</v>
      </c>
      <c r="T63" s="311">
        <v>0</v>
      </c>
      <c r="U63" s="311">
        <v>0</v>
      </c>
      <c r="V63" s="311">
        <v>0</v>
      </c>
      <c r="W63" s="311">
        <v>0</v>
      </c>
      <c r="X63" s="311">
        <v>0</v>
      </c>
      <c r="Y63" s="311">
        <v>0</v>
      </c>
      <c r="Z63" s="311">
        <v>0</v>
      </c>
      <c r="AA63" s="311">
        <v>0</v>
      </c>
      <c r="AB63" s="311">
        <v>0</v>
      </c>
      <c r="AC63" s="311">
        <v>0</v>
      </c>
      <c r="AD63" s="311">
        <v>0</v>
      </c>
      <c r="AE63" s="311">
        <v>0</v>
      </c>
      <c r="AF63" s="311">
        <v>0</v>
      </c>
      <c r="AG63" s="311">
        <v>0</v>
      </c>
      <c r="AH63" s="311">
        <v>0</v>
      </c>
      <c r="AI63" s="311">
        <v>0</v>
      </c>
      <c r="AJ63" s="311">
        <v>0</v>
      </c>
      <c r="AK63" s="311">
        <v>0</v>
      </c>
      <c r="AL63" s="311">
        <v>0</v>
      </c>
      <c r="AM63" s="311">
        <v>0</v>
      </c>
      <c r="AN63" s="311">
        <v>0</v>
      </c>
      <c r="AO63" s="311">
        <v>0</v>
      </c>
      <c r="AP63" s="311">
        <v>0</v>
      </c>
      <c r="AQ63" s="311">
        <v>0</v>
      </c>
      <c r="AR63" s="311">
        <v>0</v>
      </c>
      <c r="AS63" s="311">
        <v>0</v>
      </c>
      <c r="AT63" s="311">
        <v>0</v>
      </c>
      <c r="AU63" s="311">
        <v>0</v>
      </c>
      <c r="AV63" s="311">
        <v>0</v>
      </c>
      <c r="AW63" s="311">
        <v>0</v>
      </c>
      <c r="AX63" s="311">
        <v>0</v>
      </c>
      <c r="AY63" s="311">
        <v>0</v>
      </c>
      <c r="AZ63" s="311" t="s">
        <v>536</v>
      </c>
      <c r="BA63" s="311" t="s">
        <v>536</v>
      </c>
      <c r="BB63" s="311" t="s">
        <v>536</v>
      </c>
      <c r="BC63" s="311" t="s">
        <v>536</v>
      </c>
      <c r="BD63" s="311" t="s">
        <v>536</v>
      </c>
      <c r="BE63" s="311" t="s">
        <v>536</v>
      </c>
      <c r="BF63" s="311" t="s">
        <v>536</v>
      </c>
      <c r="BG63" s="311" t="s">
        <v>536</v>
      </c>
      <c r="BH63" s="311" t="s">
        <v>536</v>
      </c>
      <c r="BI63" s="311" t="s">
        <v>536</v>
      </c>
    </row>
    <row r="64" spans="1:61" x14ac:dyDescent="0.25">
      <c r="A64" s="312" t="s">
        <v>536</v>
      </c>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1"/>
      <c r="AL64" s="311"/>
      <c r="AM64" s="311"/>
      <c r="AN64" s="311"/>
      <c r="AO64" s="311"/>
      <c r="AP64" s="311"/>
      <c r="AQ64" s="311"/>
      <c r="AR64" s="311"/>
      <c r="AS64" s="311"/>
      <c r="AT64" s="311"/>
      <c r="AU64" s="311"/>
      <c r="AV64" s="311"/>
      <c r="AW64" s="311"/>
      <c r="AX64" s="311"/>
      <c r="AY64" s="311"/>
      <c r="AZ64" s="311"/>
      <c r="BA64" s="311"/>
      <c r="BB64" s="311"/>
      <c r="BC64" s="311"/>
      <c r="BD64" s="311"/>
      <c r="BE64" s="311"/>
      <c r="BF64" s="311"/>
      <c r="BG64" s="311"/>
      <c r="BH64" s="311"/>
      <c r="BI64" s="311"/>
    </row>
    <row r="65" spans="1:61" x14ac:dyDescent="0.25">
      <c r="A65" s="312" t="s">
        <v>536</v>
      </c>
      <c r="B65" s="311">
        <v>0</v>
      </c>
      <c r="C65" s="311">
        <v>0</v>
      </c>
      <c r="D65" s="311">
        <v>0</v>
      </c>
      <c r="E65" s="311">
        <v>0</v>
      </c>
      <c r="F65" s="311">
        <v>0</v>
      </c>
      <c r="G65" s="311">
        <v>0</v>
      </c>
      <c r="H65" s="311">
        <v>0</v>
      </c>
      <c r="I65" s="311">
        <v>0</v>
      </c>
      <c r="J65" s="311">
        <v>0</v>
      </c>
      <c r="K65" s="311">
        <v>0</v>
      </c>
      <c r="L65" s="311">
        <v>0</v>
      </c>
      <c r="M65" s="311">
        <v>0</v>
      </c>
      <c r="N65" s="311">
        <v>0</v>
      </c>
      <c r="O65" s="311">
        <v>0</v>
      </c>
      <c r="P65" s="311">
        <v>0</v>
      </c>
      <c r="Q65" s="311">
        <v>0</v>
      </c>
      <c r="R65" s="311">
        <v>0</v>
      </c>
      <c r="S65" s="311">
        <v>0</v>
      </c>
      <c r="T65" s="311">
        <v>0</v>
      </c>
      <c r="U65" s="311">
        <v>0</v>
      </c>
      <c r="V65" s="311">
        <v>0</v>
      </c>
      <c r="W65" s="311">
        <v>0</v>
      </c>
      <c r="X65" s="311">
        <v>0</v>
      </c>
      <c r="Y65" s="311">
        <v>0</v>
      </c>
      <c r="Z65" s="311">
        <v>0</v>
      </c>
      <c r="AA65" s="311">
        <v>0</v>
      </c>
      <c r="AB65" s="311">
        <v>0</v>
      </c>
      <c r="AC65" s="311">
        <v>0</v>
      </c>
      <c r="AD65" s="311">
        <v>0</v>
      </c>
      <c r="AE65" s="311">
        <v>0</v>
      </c>
      <c r="AF65" s="311">
        <v>0</v>
      </c>
      <c r="AG65" s="311">
        <v>0</v>
      </c>
      <c r="AH65" s="311">
        <v>0</v>
      </c>
      <c r="AI65" s="311">
        <v>0</v>
      </c>
      <c r="AJ65" s="311">
        <v>0</v>
      </c>
      <c r="AK65" s="311">
        <v>0</v>
      </c>
      <c r="AL65" s="311">
        <v>0</v>
      </c>
      <c r="AM65" s="311">
        <v>0</v>
      </c>
      <c r="AN65" s="311">
        <v>0</v>
      </c>
      <c r="AO65" s="311">
        <v>0</v>
      </c>
      <c r="AP65" s="311">
        <v>0</v>
      </c>
      <c r="AQ65" s="311">
        <v>0</v>
      </c>
      <c r="AR65" s="311">
        <v>0</v>
      </c>
      <c r="AS65" s="311">
        <v>0</v>
      </c>
      <c r="AT65" s="311">
        <v>0</v>
      </c>
      <c r="AU65" s="311">
        <v>0</v>
      </c>
      <c r="AV65" s="311">
        <v>0</v>
      </c>
      <c r="AW65" s="311">
        <v>0</v>
      </c>
      <c r="AX65" s="311">
        <v>0</v>
      </c>
      <c r="AY65" s="311">
        <v>0</v>
      </c>
      <c r="AZ65" s="311" t="s">
        <v>536</v>
      </c>
      <c r="BA65" s="311" t="s">
        <v>536</v>
      </c>
      <c r="BB65" s="311" t="s">
        <v>536</v>
      </c>
      <c r="BC65" s="311" t="s">
        <v>536</v>
      </c>
      <c r="BD65" s="311" t="s">
        <v>536</v>
      </c>
      <c r="BE65" s="311" t="s">
        <v>536</v>
      </c>
      <c r="BF65" s="311" t="s">
        <v>536</v>
      </c>
      <c r="BG65" s="311" t="s">
        <v>536</v>
      </c>
      <c r="BH65" s="311" t="s">
        <v>536</v>
      </c>
      <c r="BI65" s="311" t="s">
        <v>536</v>
      </c>
    </row>
    <row r="66" spans="1:61" x14ac:dyDescent="0.25">
      <c r="A66" s="312" t="s">
        <v>536</v>
      </c>
      <c r="B66" s="311"/>
      <c r="C66" s="311">
        <v>0</v>
      </c>
      <c r="D66" s="311">
        <v>0</v>
      </c>
      <c r="E66" s="311">
        <v>0</v>
      </c>
      <c r="F66" s="311">
        <v>0</v>
      </c>
      <c r="G66" s="311">
        <v>0</v>
      </c>
      <c r="H66" s="311">
        <v>0</v>
      </c>
      <c r="I66" s="311">
        <v>0</v>
      </c>
      <c r="J66" s="311">
        <v>0</v>
      </c>
      <c r="K66" s="311">
        <v>0</v>
      </c>
      <c r="L66" s="311">
        <v>0</v>
      </c>
      <c r="M66" s="311">
        <v>0</v>
      </c>
      <c r="N66" s="311">
        <v>0</v>
      </c>
      <c r="O66" s="311">
        <v>0</v>
      </c>
      <c r="P66" s="311">
        <v>0</v>
      </c>
      <c r="Q66" s="311">
        <v>0</v>
      </c>
      <c r="R66" s="311">
        <v>0</v>
      </c>
      <c r="S66" s="311">
        <v>0</v>
      </c>
      <c r="T66" s="311">
        <v>0</v>
      </c>
      <c r="U66" s="311">
        <v>0</v>
      </c>
      <c r="V66" s="311">
        <v>0</v>
      </c>
      <c r="W66" s="311">
        <v>0</v>
      </c>
      <c r="X66" s="311">
        <v>0</v>
      </c>
      <c r="Y66" s="311">
        <v>0</v>
      </c>
      <c r="Z66" s="311">
        <v>0</v>
      </c>
      <c r="AA66" s="311">
        <v>0</v>
      </c>
      <c r="AB66" s="311">
        <v>0</v>
      </c>
      <c r="AC66" s="311">
        <v>0</v>
      </c>
      <c r="AD66" s="311">
        <v>0</v>
      </c>
      <c r="AE66" s="311">
        <v>0</v>
      </c>
      <c r="AF66" s="311">
        <v>0</v>
      </c>
      <c r="AG66" s="311">
        <v>0</v>
      </c>
      <c r="AH66" s="311">
        <v>0</v>
      </c>
      <c r="AI66" s="311">
        <v>0</v>
      </c>
      <c r="AJ66" s="311">
        <v>0</v>
      </c>
      <c r="AK66" s="311">
        <v>0</v>
      </c>
      <c r="AL66" s="311">
        <v>0</v>
      </c>
      <c r="AM66" s="311">
        <v>0</v>
      </c>
      <c r="AN66" s="311">
        <v>0</v>
      </c>
      <c r="AO66" s="311">
        <v>0</v>
      </c>
      <c r="AP66" s="311">
        <v>0</v>
      </c>
      <c r="AQ66" s="311">
        <v>0</v>
      </c>
      <c r="AR66" s="311">
        <v>0</v>
      </c>
      <c r="AS66" s="311">
        <v>0</v>
      </c>
      <c r="AT66" s="311">
        <v>0</v>
      </c>
      <c r="AU66" s="311">
        <v>0</v>
      </c>
      <c r="AV66" s="311">
        <v>0</v>
      </c>
      <c r="AW66" s="311">
        <v>0</v>
      </c>
      <c r="AX66" s="311">
        <v>0</v>
      </c>
      <c r="AY66" s="311">
        <v>0</v>
      </c>
      <c r="AZ66" s="311" t="s">
        <v>641</v>
      </c>
      <c r="BA66" s="311" t="s">
        <v>641</v>
      </c>
      <c r="BB66" s="311" t="s">
        <v>641</v>
      </c>
      <c r="BC66" s="311" t="s">
        <v>641</v>
      </c>
      <c r="BD66" s="311" t="s">
        <v>641</v>
      </c>
      <c r="BE66" s="311" t="s">
        <v>641</v>
      </c>
      <c r="BF66" s="311" t="s">
        <v>641</v>
      </c>
      <c r="BG66" s="311" t="s">
        <v>641</v>
      </c>
      <c r="BH66" s="311" t="s">
        <v>641</v>
      </c>
      <c r="BI66" s="311" t="s">
        <v>641</v>
      </c>
    </row>
    <row r="67" spans="1:61" x14ac:dyDescent="0.25">
      <c r="A67" s="312" t="s">
        <v>313</v>
      </c>
      <c r="B67" s="311"/>
      <c r="C67" s="311">
        <v>-144350.28539455784</v>
      </c>
      <c r="D67" s="311">
        <v>-142862.13812244896</v>
      </c>
      <c r="E67" s="311">
        <v>-141373.99085034014</v>
      </c>
      <c r="F67" s="311">
        <v>-139885.84357823129</v>
      </c>
      <c r="G67" s="311">
        <v>-138397.69630612247</v>
      </c>
      <c r="H67" s="311">
        <v>-136909.54903401359</v>
      </c>
      <c r="I67" s="311">
        <v>-135421.40176190477</v>
      </c>
      <c r="J67" s="311">
        <v>-133933.25448979592</v>
      </c>
      <c r="K67" s="311">
        <v>-132445.10721768709</v>
      </c>
      <c r="L67" s="311">
        <v>-130956.95994557823</v>
      </c>
      <c r="M67" s="311">
        <v>-129468.81267346938</v>
      </c>
      <c r="N67" s="311">
        <v>-127980.66540136054</v>
      </c>
      <c r="O67" s="311">
        <v>-126492.51812925171</v>
      </c>
      <c r="P67" s="311">
        <v>-125004.37085714286</v>
      </c>
      <c r="Q67" s="311">
        <v>-123516.22358503402</v>
      </c>
      <c r="R67" s="311">
        <v>-122028.07631292517</v>
      </c>
      <c r="S67" s="311">
        <v>-120539.92904081632</v>
      </c>
      <c r="T67" s="311">
        <v>-119051.78176870749</v>
      </c>
      <c r="U67" s="311">
        <v>-117563.63449659865</v>
      </c>
      <c r="V67" s="311">
        <v>-116075.4872244898</v>
      </c>
      <c r="W67" s="311">
        <v>-114587.33995238096</v>
      </c>
      <c r="X67" s="311">
        <v>-113099.19268027211</v>
      </c>
      <c r="Y67" s="311">
        <v>-111611.04540816328</v>
      </c>
      <c r="Z67" s="311">
        <v>-110122.89813605443</v>
      </c>
      <c r="AA67" s="311">
        <v>-108634.75086394558</v>
      </c>
      <c r="AB67" s="311">
        <v>-107146.60359183674</v>
      </c>
      <c r="AC67" s="311">
        <v>-105658.45631972791</v>
      </c>
      <c r="AD67" s="311">
        <v>-104170.30904761906</v>
      </c>
      <c r="AE67" s="311">
        <v>-102682.16177551022</v>
      </c>
      <c r="AF67" s="311">
        <v>-101194.01450340137</v>
      </c>
      <c r="AG67" s="311">
        <v>-99705.867231292534</v>
      </c>
      <c r="AH67" s="311">
        <v>-98217.719959183669</v>
      </c>
      <c r="AI67" s="311">
        <v>-96729.572687074833</v>
      </c>
      <c r="AJ67" s="311">
        <v>-95241.425414965997</v>
      </c>
      <c r="AK67" s="311">
        <v>-93753.278142857132</v>
      </c>
      <c r="AL67" s="311">
        <v>-92265.130870748282</v>
      </c>
      <c r="AM67" s="311">
        <v>-90776.983598639432</v>
      </c>
      <c r="AN67" s="311">
        <v>-89288.836326530596</v>
      </c>
      <c r="AO67" s="311">
        <v>-87800.689054421746</v>
      </c>
      <c r="AP67" s="311">
        <v>-86312.541782312896</v>
      </c>
      <c r="AQ67" s="311">
        <v>-84824.394510204045</v>
      </c>
      <c r="AR67" s="311">
        <v>-83336.247238095195</v>
      </c>
      <c r="AS67" s="311">
        <v>-81848.099965986345</v>
      </c>
      <c r="AT67" s="311">
        <v>-80359.952693877494</v>
      </c>
      <c r="AU67" s="311">
        <v>-78871.805421768659</v>
      </c>
      <c r="AV67" s="311">
        <v>-77383.658149659808</v>
      </c>
      <c r="AW67" s="311">
        <v>-75895.510877550958</v>
      </c>
      <c r="AX67" s="311">
        <v>-74407.363605442108</v>
      </c>
      <c r="AY67" s="311">
        <v>-72919.216333333257</v>
      </c>
      <c r="AZ67" s="311">
        <v>-72919.216333333257</v>
      </c>
      <c r="BA67" s="311">
        <v>-72919.216333333257</v>
      </c>
      <c r="BB67" s="311">
        <v>-72919.216333333257</v>
      </c>
      <c r="BC67" s="311">
        <v>-72919.216333333257</v>
      </c>
      <c r="BD67" s="311">
        <v>-72919.216333333257</v>
      </c>
      <c r="BE67" s="311">
        <v>-72919.216333333257</v>
      </c>
      <c r="BF67" s="311">
        <v>-72919.216333333257</v>
      </c>
      <c r="BG67" s="311">
        <v>-72919.216333333257</v>
      </c>
      <c r="BH67" s="311">
        <v>-72919.216333333257</v>
      </c>
      <c r="BI67" s="311">
        <v>-72919.216333333257</v>
      </c>
    </row>
    <row r="68" spans="1:61" s="260" customFormat="1" ht="14.25" x14ac:dyDescent="0.25">
      <c r="A68" s="313" t="s">
        <v>633</v>
      </c>
      <c r="B68" s="309">
        <v>0</v>
      </c>
      <c r="C68" s="309">
        <v>1438983.0479387757</v>
      </c>
      <c r="D68" s="309">
        <v>1440471.1952108846</v>
      </c>
      <c r="E68" s="309">
        <v>1441959.3424829934</v>
      </c>
      <c r="F68" s="309">
        <v>1443447.4897551022</v>
      </c>
      <c r="G68" s="309">
        <v>1444935.637027211</v>
      </c>
      <c r="H68" s="309">
        <v>1446423.7842993198</v>
      </c>
      <c r="I68" s="309">
        <v>1447911.9315714287</v>
      </c>
      <c r="J68" s="309">
        <v>1449400.0788435375</v>
      </c>
      <c r="K68" s="309">
        <v>1450888.2261156463</v>
      </c>
      <c r="L68" s="309">
        <v>1452376.3733877554</v>
      </c>
      <c r="M68" s="309">
        <v>1453864.5206598642</v>
      </c>
      <c r="N68" s="309">
        <v>1455352.667931973</v>
      </c>
      <c r="O68" s="309">
        <v>1456840.8152040818</v>
      </c>
      <c r="P68" s="309">
        <v>1458328.9624761906</v>
      </c>
      <c r="Q68" s="309">
        <v>1459817.1097482995</v>
      </c>
      <c r="R68" s="309">
        <v>1461305.2570204083</v>
      </c>
      <c r="S68" s="309">
        <v>1462793.4042925171</v>
      </c>
      <c r="T68" s="309">
        <v>1464281.5515646259</v>
      </c>
      <c r="U68" s="309">
        <v>1465769.6988367348</v>
      </c>
      <c r="V68" s="309">
        <v>1467257.8461088436</v>
      </c>
      <c r="W68" s="309">
        <v>1468745.9933809526</v>
      </c>
      <c r="X68" s="309">
        <v>1470234.1406530614</v>
      </c>
      <c r="Y68" s="309">
        <v>1471722.2879251703</v>
      </c>
      <c r="Z68" s="309">
        <v>1473210.4351972791</v>
      </c>
      <c r="AA68" s="309">
        <v>1474698.5824693879</v>
      </c>
      <c r="AB68" s="309">
        <v>1476186.7297414967</v>
      </c>
      <c r="AC68" s="309">
        <v>1477674.8770136056</v>
      </c>
      <c r="AD68" s="309">
        <v>1479163.0242857144</v>
      </c>
      <c r="AE68" s="309">
        <v>1480651.1715578232</v>
      </c>
      <c r="AF68" s="309">
        <v>1482139.318829932</v>
      </c>
      <c r="AG68" s="309">
        <v>1483627.4661020408</v>
      </c>
      <c r="AH68" s="309">
        <v>1485115.6133741499</v>
      </c>
      <c r="AI68" s="309">
        <v>1486603.7606462587</v>
      </c>
      <c r="AJ68" s="309">
        <v>1488091.9079183675</v>
      </c>
      <c r="AK68" s="309">
        <v>1489580.0551904764</v>
      </c>
      <c r="AL68" s="309">
        <v>1491068.2024625852</v>
      </c>
      <c r="AM68" s="309">
        <v>1492556.349734694</v>
      </c>
      <c r="AN68" s="309">
        <v>1494044.4970068028</v>
      </c>
      <c r="AO68" s="309">
        <v>1495532.6442789116</v>
      </c>
      <c r="AP68" s="309">
        <v>1497020.7915510207</v>
      </c>
      <c r="AQ68" s="309">
        <v>1498508.9388231295</v>
      </c>
      <c r="AR68" s="309">
        <v>1499997.0860952383</v>
      </c>
      <c r="AS68" s="309">
        <v>1501485.2333673472</v>
      </c>
      <c r="AT68" s="309">
        <v>1502973.380639456</v>
      </c>
      <c r="AU68" s="309">
        <v>1504461.5279115648</v>
      </c>
      <c r="AV68" s="309">
        <v>1505949.6751836736</v>
      </c>
      <c r="AW68" s="309">
        <v>1507437.8224557824</v>
      </c>
      <c r="AX68" s="309">
        <v>1508925.9697278915</v>
      </c>
      <c r="AY68" s="309">
        <v>1510414.1170000003</v>
      </c>
      <c r="AZ68" s="309" t="s">
        <v>536</v>
      </c>
      <c r="BA68" s="309" t="s">
        <v>536</v>
      </c>
      <c r="BB68" s="309" t="s">
        <v>536</v>
      </c>
      <c r="BC68" s="309" t="s">
        <v>536</v>
      </c>
      <c r="BD68" s="309" t="s">
        <v>536</v>
      </c>
      <c r="BE68" s="309" t="s">
        <v>536</v>
      </c>
      <c r="BF68" s="309" t="s">
        <v>536</v>
      </c>
      <c r="BG68" s="309" t="s">
        <v>536</v>
      </c>
      <c r="BH68" s="309" t="s">
        <v>536</v>
      </c>
      <c r="BI68" s="309" t="s">
        <v>536</v>
      </c>
    </row>
    <row r="69" spans="1:61" x14ac:dyDescent="0.25">
      <c r="A69" s="312" t="s">
        <v>309</v>
      </c>
      <c r="B69" s="311">
        <v>0</v>
      </c>
      <c r="C69" s="311">
        <v>-135286.11564625852</v>
      </c>
      <c r="D69" s="311">
        <v>-135286.11564625852</v>
      </c>
      <c r="E69" s="311">
        <v>-135286.11564625852</v>
      </c>
      <c r="F69" s="311">
        <v>-135286.11564625852</v>
      </c>
      <c r="G69" s="311">
        <v>-135286.11564625852</v>
      </c>
      <c r="H69" s="311">
        <v>-135286.11564625852</v>
      </c>
      <c r="I69" s="311">
        <v>-135286.11564625852</v>
      </c>
      <c r="J69" s="311">
        <v>-135286.11564625852</v>
      </c>
      <c r="K69" s="311">
        <v>-135286.11564625852</v>
      </c>
      <c r="L69" s="311">
        <v>-135286.11564625852</v>
      </c>
      <c r="M69" s="311">
        <v>-135286.11564625852</v>
      </c>
      <c r="N69" s="311">
        <v>-135286.11564625852</v>
      </c>
      <c r="O69" s="311">
        <v>-135286.11564625852</v>
      </c>
      <c r="P69" s="311">
        <v>-135286.11564625852</v>
      </c>
      <c r="Q69" s="311">
        <v>-135286.11564625852</v>
      </c>
      <c r="R69" s="311">
        <v>-135286.11564625852</v>
      </c>
      <c r="S69" s="311">
        <v>-135286.11564625852</v>
      </c>
      <c r="T69" s="311">
        <v>-135286.11564625852</v>
      </c>
      <c r="U69" s="311">
        <v>-135286.11564625852</v>
      </c>
      <c r="V69" s="311">
        <v>-135286.11564625852</v>
      </c>
      <c r="W69" s="311">
        <v>-135286.11564625852</v>
      </c>
      <c r="X69" s="311">
        <v>-135286.11564625852</v>
      </c>
      <c r="Y69" s="311">
        <v>-135286.11564625852</v>
      </c>
      <c r="Z69" s="311">
        <v>-135286.11564625852</v>
      </c>
      <c r="AA69" s="311">
        <v>-135286.11564625852</v>
      </c>
      <c r="AB69" s="311">
        <v>-135286.11564625852</v>
      </c>
      <c r="AC69" s="311">
        <v>-135286.11564625852</v>
      </c>
      <c r="AD69" s="311">
        <v>-135286.11564625852</v>
      </c>
      <c r="AE69" s="311">
        <v>-135286.11564625852</v>
      </c>
      <c r="AF69" s="311">
        <v>-135286.11564625852</v>
      </c>
      <c r="AG69" s="311">
        <v>-135286.11564625852</v>
      </c>
      <c r="AH69" s="311">
        <v>-135286.11564625852</v>
      </c>
      <c r="AI69" s="311">
        <v>-135286.11564625852</v>
      </c>
      <c r="AJ69" s="311">
        <v>-135286.11564625852</v>
      </c>
      <c r="AK69" s="311">
        <v>-135286.11564625852</v>
      </c>
      <c r="AL69" s="311">
        <v>-135286.11564625852</v>
      </c>
      <c r="AM69" s="311">
        <v>-135286.11564625852</v>
      </c>
      <c r="AN69" s="311">
        <v>-135286.11564625852</v>
      </c>
      <c r="AO69" s="311">
        <v>-135286.11564625852</v>
      </c>
      <c r="AP69" s="311">
        <v>-135286.11564625852</v>
      </c>
      <c r="AQ69" s="311">
        <v>-135286.11564625852</v>
      </c>
      <c r="AR69" s="311">
        <v>-135286.11564625852</v>
      </c>
      <c r="AS69" s="311">
        <v>-135286.11564625852</v>
      </c>
      <c r="AT69" s="311">
        <v>-135286.11564625852</v>
      </c>
      <c r="AU69" s="311">
        <v>-135286.11564625852</v>
      </c>
      <c r="AV69" s="311">
        <v>-135286.11564625852</v>
      </c>
      <c r="AW69" s="311">
        <v>-135286.11564625852</v>
      </c>
      <c r="AX69" s="311">
        <v>-135286.11564625852</v>
      </c>
      <c r="AY69" s="311">
        <v>-135286.11564625852</v>
      </c>
      <c r="AZ69" s="311" t="s">
        <v>641</v>
      </c>
      <c r="BA69" s="311" t="s">
        <v>641</v>
      </c>
      <c r="BB69" s="311" t="s">
        <v>641</v>
      </c>
      <c r="BC69" s="311" t="s">
        <v>641</v>
      </c>
      <c r="BD69" s="311" t="s">
        <v>641</v>
      </c>
      <c r="BE69" s="311" t="s">
        <v>641</v>
      </c>
      <c r="BF69" s="311" t="s">
        <v>641</v>
      </c>
      <c r="BG69" s="311" t="s">
        <v>641</v>
      </c>
      <c r="BH69" s="311" t="s">
        <v>641</v>
      </c>
      <c r="BI69" s="311" t="s">
        <v>641</v>
      </c>
    </row>
    <row r="70" spans="1:61" s="260" customFormat="1" ht="14.25" x14ac:dyDescent="0.25">
      <c r="A70" s="313" t="s">
        <v>634</v>
      </c>
      <c r="B70" s="309">
        <v>0</v>
      </c>
      <c r="C70" s="309">
        <v>1303696.9322925173</v>
      </c>
      <c r="D70" s="309">
        <v>1305185.0795646261</v>
      </c>
      <c r="E70" s="309">
        <v>1306673.2268367349</v>
      </c>
      <c r="F70" s="309">
        <v>1308161.3741088437</v>
      </c>
      <c r="G70" s="309">
        <v>1309649.5213809526</v>
      </c>
      <c r="H70" s="309">
        <v>1311137.6686530614</v>
      </c>
      <c r="I70" s="309">
        <v>1312625.8159251702</v>
      </c>
      <c r="J70" s="309">
        <v>1314113.963197279</v>
      </c>
      <c r="K70" s="309">
        <v>1315602.1104693878</v>
      </c>
      <c r="L70" s="309">
        <v>1317090.2577414969</v>
      </c>
      <c r="M70" s="309">
        <v>1318578.4050136057</v>
      </c>
      <c r="N70" s="309">
        <v>1320066.5522857145</v>
      </c>
      <c r="O70" s="309">
        <v>1321554.6995578234</v>
      </c>
      <c r="P70" s="309">
        <v>1323042.8468299322</v>
      </c>
      <c r="Q70" s="309">
        <v>1324530.994102041</v>
      </c>
      <c r="R70" s="309">
        <v>1326019.1413741498</v>
      </c>
      <c r="S70" s="309">
        <v>1327507.2886462586</v>
      </c>
      <c r="T70" s="309">
        <v>1328995.4359183675</v>
      </c>
      <c r="U70" s="309">
        <v>1330483.5831904763</v>
      </c>
      <c r="V70" s="309">
        <v>1331971.7304625851</v>
      </c>
      <c r="W70" s="309">
        <v>1333459.8777346942</v>
      </c>
      <c r="X70" s="309">
        <v>1334948.025006803</v>
      </c>
      <c r="Y70" s="309">
        <v>1336436.1722789118</v>
      </c>
      <c r="Z70" s="309">
        <v>1337924.3195510206</v>
      </c>
      <c r="AA70" s="309">
        <v>1339412.4668231294</v>
      </c>
      <c r="AB70" s="309">
        <v>1340900.6140952383</v>
      </c>
      <c r="AC70" s="309">
        <v>1342388.7613673471</v>
      </c>
      <c r="AD70" s="309">
        <v>1343876.9086394559</v>
      </c>
      <c r="AE70" s="309">
        <v>1345365.0559115647</v>
      </c>
      <c r="AF70" s="309">
        <v>1346853.2031836736</v>
      </c>
      <c r="AG70" s="309">
        <v>1348341.3504557824</v>
      </c>
      <c r="AH70" s="309">
        <v>1349829.4977278914</v>
      </c>
      <c r="AI70" s="309">
        <v>1351317.6450000003</v>
      </c>
      <c r="AJ70" s="309">
        <v>1352805.7922721091</v>
      </c>
      <c r="AK70" s="309">
        <v>1354293.9395442179</v>
      </c>
      <c r="AL70" s="309">
        <v>1355782.0868163267</v>
      </c>
      <c r="AM70" s="309">
        <v>1357270.2340884355</v>
      </c>
      <c r="AN70" s="309">
        <v>1358758.3813605444</v>
      </c>
      <c r="AO70" s="309">
        <v>1360246.5286326532</v>
      </c>
      <c r="AP70" s="309">
        <v>1361734.6759047622</v>
      </c>
      <c r="AQ70" s="309">
        <v>1363222.8231768711</v>
      </c>
      <c r="AR70" s="309">
        <v>1364710.9704489799</v>
      </c>
      <c r="AS70" s="309">
        <v>1366199.1177210887</v>
      </c>
      <c r="AT70" s="309">
        <v>1367687.2649931975</v>
      </c>
      <c r="AU70" s="309">
        <v>1369175.4122653063</v>
      </c>
      <c r="AV70" s="309">
        <v>1370663.5595374152</v>
      </c>
      <c r="AW70" s="309">
        <v>1372151.706809524</v>
      </c>
      <c r="AX70" s="309">
        <v>1373639.854081633</v>
      </c>
      <c r="AY70" s="309">
        <v>1375128.0013537419</v>
      </c>
      <c r="AZ70" s="309" t="s">
        <v>536</v>
      </c>
      <c r="BA70" s="309" t="s">
        <v>536</v>
      </c>
      <c r="BB70" s="309" t="s">
        <v>536</v>
      </c>
      <c r="BC70" s="309" t="s">
        <v>536</v>
      </c>
      <c r="BD70" s="309" t="s">
        <v>536</v>
      </c>
      <c r="BE70" s="309" t="s">
        <v>536</v>
      </c>
      <c r="BF70" s="309" t="s">
        <v>536</v>
      </c>
      <c r="BG70" s="309" t="s">
        <v>536</v>
      </c>
      <c r="BH70" s="309" t="s">
        <v>536</v>
      </c>
      <c r="BI70" s="309" t="s">
        <v>536</v>
      </c>
    </row>
    <row r="71" spans="1:61" x14ac:dyDescent="0.25">
      <c r="A71" s="312" t="s">
        <v>308</v>
      </c>
      <c r="B71" s="311">
        <v>0</v>
      </c>
      <c r="C71" s="311">
        <v>0</v>
      </c>
      <c r="D71" s="311">
        <v>0</v>
      </c>
      <c r="E71" s="311">
        <v>0</v>
      </c>
      <c r="F71" s="311">
        <v>0</v>
      </c>
      <c r="G71" s="311">
        <v>0</v>
      </c>
      <c r="H71" s="311">
        <v>0</v>
      </c>
      <c r="I71" s="311">
        <v>0</v>
      </c>
      <c r="J71" s="311">
        <v>0</v>
      </c>
      <c r="K71" s="311">
        <v>0</v>
      </c>
      <c r="L71" s="311">
        <v>0</v>
      </c>
      <c r="M71" s="311">
        <v>0</v>
      </c>
      <c r="N71" s="311">
        <v>0</v>
      </c>
      <c r="O71" s="311">
        <v>0</v>
      </c>
      <c r="P71" s="311">
        <v>0</v>
      </c>
      <c r="Q71" s="311">
        <v>0</v>
      </c>
      <c r="R71" s="311">
        <v>0</v>
      </c>
      <c r="S71" s="311">
        <v>0</v>
      </c>
      <c r="T71" s="311">
        <v>0</v>
      </c>
      <c r="U71" s="311">
        <v>0</v>
      </c>
      <c r="V71" s="311">
        <v>0</v>
      </c>
      <c r="W71" s="311">
        <v>0</v>
      </c>
      <c r="X71" s="311">
        <v>0</v>
      </c>
      <c r="Y71" s="311">
        <v>0</v>
      </c>
      <c r="Z71" s="311">
        <v>0</v>
      </c>
      <c r="AA71" s="311">
        <v>0</v>
      </c>
      <c r="AB71" s="311">
        <v>0</v>
      </c>
      <c r="AC71" s="311">
        <v>0</v>
      </c>
      <c r="AD71" s="311">
        <v>0</v>
      </c>
      <c r="AE71" s="311">
        <v>0</v>
      </c>
      <c r="AF71" s="311">
        <v>0</v>
      </c>
      <c r="AG71" s="311">
        <v>0</v>
      </c>
      <c r="AH71" s="311">
        <v>0</v>
      </c>
      <c r="AI71" s="311">
        <v>0</v>
      </c>
      <c r="AJ71" s="311">
        <v>0</v>
      </c>
      <c r="AK71" s="311">
        <v>0</v>
      </c>
      <c r="AL71" s="311">
        <v>0</v>
      </c>
      <c r="AM71" s="311">
        <v>0</v>
      </c>
      <c r="AN71" s="311">
        <v>0</v>
      </c>
      <c r="AO71" s="311">
        <v>0</v>
      </c>
      <c r="AP71" s="311">
        <v>0</v>
      </c>
      <c r="AQ71" s="311">
        <v>0</v>
      </c>
      <c r="AR71" s="311">
        <v>0</v>
      </c>
      <c r="AS71" s="311">
        <v>0</v>
      </c>
      <c r="AT71" s="311">
        <v>0</v>
      </c>
      <c r="AU71" s="311">
        <v>0</v>
      </c>
      <c r="AV71" s="311">
        <v>0</v>
      </c>
      <c r="AW71" s="311">
        <v>0</v>
      </c>
      <c r="AX71" s="311">
        <v>0</v>
      </c>
      <c r="AY71" s="311">
        <v>0</v>
      </c>
      <c r="AZ71" s="311">
        <v>0</v>
      </c>
      <c r="BA71" s="311">
        <v>0</v>
      </c>
      <c r="BB71" s="311">
        <v>0</v>
      </c>
      <c r="BC71" s="311">
        <v>0</v>
      </c>
      <c r="BD71" s="311">
        <v>0</v>
      </c>
      <c r="BE71" s="311">
        <v>0</v>
      </c>
      <c r="BF71" s="311">
        <v>0</v>
      </c>
      <c r="BG71" s="311">
        <v>0</v>
      </c>
      <c r="BH71" s="311">
        <v>0</v>
      </c>
      <c r="BI71" s="311">
        <v>0</v>
      </c>
    </row>
    <row r="72" spans="1:61" s="260" customFormat="1" ht="14.25" x14ac:dyDescent="0.25">
      <c r="A72" s="313" t="s">
        <v>312</v>
      </c>
      <c r="B72" s="309">
        <v>0</v>
      </c>
      <c r="C72" s="309">
        <v>1303696.9322925173</v>
      </c>
      <c r="D72" s="309">
        <v>1305185.0795646261</v>
      </c>
      <c r="E72" s="309">
        <v>1306673.2268367349</v>
      </c>
      <c r="F72" s="309">
        <v>1308161.3741088437</v>
      </c>
      <c r="G72" s="309">
        <v>1309649.5213809526</v>
      </c>
      <c r="H72" s="309">
        <v>1311137.6686530614</v>
      </c>
      <c r="I72" s="309">
        <v>1312625.8159251702</v>
      </c>
      <c r="J72" s="309">
        <v>1314113.963197279</v>
      </c>
      <c r="K72" s="309">
        <v>1315602.1104693878</v>
      </c>
      <c r="L72" s="309">
        <v>1317090.2577414969</v>
      </c>
      <c r="M72" s="309">
        <v>1318578.4050136057</v>
      </c>
      <c r="N72" s="309">
        <v>1320066.5522857145</v>
      </c>
      <c r="O72" s="309">
        <v>1321554.6995578234</v>
      </c>
      <c r="P72" s="309">
        <v>1323042.8468299322</v>
      </c>
      <c r="Q72" s="309">
        <v>1324530.994102041</v>
      </c>
      <c r="R72" s="309">
        <v>1326019.1413741498</v>
      </c>
      <c r="S72" s="309">
        <v>1327507.2886462586</v>
      </c>
      <c r="T72" s="309">
        <v>1328995.4359183675</v>
      </c>
      <c r="U72" s="309">
        <v>1330483.5831904763</v>
      </c>
      <c r="V72" s="309">
        <v>1331971.7304625851</v>
      </c>
      <c r="W72" s="309">
        <v>1333459.8777346942</v>
      </c>
      <c r="X72" s="309">
        <v>1334948.025006803</v>
      </c>
      <c r="Y72" s="309">
        <v>1336436.1722789118</v>
      </c>
      <c r="Z72" s="309">
        <v>1337924.3195510206</v>
      </c>
      <c r="AA72" s="309">
        <v>1339412.4668231294</v>
      </c>
      <c r="AB72" s="309">
        <v>1340900.6140952383</v>
      </c>
      <c r="AC72" s="309">
        <v>1342388.7613673471</v>
      </c>
      <c r="AD72" s="309">
        <v>1343876.9086394559</v>
      </c>
      <c r="AE72" s="309">
        <v>1345365.0559115647</v>
      </c>
      <c r="AF72" s="309">
        <v>1346853.2031836736</v>
      </c>
      <c r="AG72" s="309">
        <v>1348341.3504557824</v>
      </c>
      <c r="AH72" s="309">
        <v>1349829.4977278914</v>
      </c>
      <c r="AI72" s="309">
        <v>1351317.6450000003</v>
      </c>
      <c r="AJ72" s="309">
        <v>1352805.7922721091</v>
      </c>
      <c r="AK72" s="309">
        <v>1354293.9395442179</v>
      </c>
      <c r="AL72" s="309">
        <v>1355782.0868163267</v>
      </c>
      <c r="AM72" s="309">
        <v>1357270.2340884355</v>
      </c>
      <c r="AN72" s="309">
        <v>1358758.3813605444</v>
      </c>
      <c r="AO72" s="309">
        <v>1360246.5286326532</v>
      </c>
      <c r="AP72" s="309">
        <v>1361734.6759047622</v>
      </c>
      <c r="AQ72" s="309">
        <v>1363222.8231768711</v>
      </c>
      <c r="AR72" s="309">
        <v>1364710.9704489799</v>
      </c>
      <c r="AS72" s="309">
        <v>1366199.1177210887</v>
      </c>
      <c r="AT72" s="309">
        <v>1367687.2649931975</v>
      </c>
      <c r="AU72" s="309">
        <v>1369175.4122653063</v>
      </c>
      <c r="AV72" s="309">
        <v>1370663.5595374152</v>
      </c>
      <c r="AW72" s="309">
        <v>1372151.706809524</v>
      </c>
      <c r="AX72" s="309">
        <v>1373639.854081633</v>
      </c>
      <c r="AY72" s="309">
        <v>1375128.0013537419</v>
      </c>
      <c r="AZ72" s="309"/>
      <c r="BA72" s="309"/>
      <c r="BB72" s="309"/>
      <c r="BC72" s="309"/>
      <c r="BD72" s="309"/>
      <c r="BE72" s="309"/>
      <c r="BF72" s="309"/>
      <c r="BG72" s="309"/>
      <c r="BH72" s="309"/>
      <c r="BI72" s="309"/>
    </row>
    <row r="73" spans="1:61" x14ac:dyDescent="0.25">
      <c r="A73" s="312" t="s">
        <v>307</v>
      </c>
      <c r="B73" s="311">
        <v>0</v>
      </c>
      <c r="C73" s="311">
        <v>-260739.38645850346</v>
      </c>
      <c r="D73" s="311">
        <v>-261037.01591292524</v>
      </c>
      <c r="E73" s="311">
        <v>-261334.645367347</v>
      </c>
      <c r="F73" s="311">
        <v>-261632.27482176875</v>
      </c>
      <c r="G73" s="311">
        <v>-261929.90427619053</v>
      </c>
      <c r="H73" s="311">
        <v>-262227.53373061231</v>
      </c>
      <c r="I73" s="311">
        <v>-262525.16318503406</v>
      </c>
      <c r="J73" s="311">
        <v>-262822.79263945582</v>
      </c>
      <c r="K73" s="311">
        <v>-263120.42209387757</v>
      </c>
      <c r="L73" s="311">
        <v>-263418.05154829938</v>
      </c>
      <c r="M73" s="311">
        <v>-263715.68100272113</v>
      </c>
      <c r="N73" s="311">
        <v>-264013.31045714294</v>
      </c>
      <c r="O73" s="311">
        <v>-264310.9399115647</v>
      </c>
      <c r="P73" s="311">
        <v>-264608.56936598645</v>
      </c>
      <c r="Q73" s="311">
        <v>-264906.1988204082</v>
      </c>
      <c r="R73" s="311">
        <v>-265203.82827482995</v>
      </c>
      <c r="S73" s="311">
        <v>-265501.45772925176</v>
      </c>
      <c r="T73" s="311">
        <v>-265799.08718367352</v>
      </c>
      <c r="U73" s="311">
        <v>-266096.71663809527</v>
      </c>
      <c r="V73" s="311">
        <v>-266394.34609251702</v>
      </c>
      <c r="W73" s="311">
        <v>-266691.97554693883</v>
      </c>
      <c r="X73" s="311">
        <v>-266989.60500136059</v>
      </c>
      <c r="Y73" s="311">
        <v>-267287.2344557824</v>
      </c>
      <c r="Z73" s="311">
        <v>-267584.86391020415</v>
      </c>
      <c r="AA73" s="311">
        <v>-267882.4933646259</v>
      </c>
      <c r="AB73" s="311">
        <v>-268180.12281904765</v>
      </c>
      <c r="AC73" s="311">
        <v>-268477.75227346941</v>
      </c>
      <c r="AD73" s="311">
        <v>-268775.38172789122</v>
      </c>
      <c r="AE73" s="311">
        <v>-269073.01118231297</v>
      </c>
      <c r="AF73" s="311">
        <v>-269370.64063673472</v>
      </c>
      <c r="AG73" s="311">
        <v>-269668.27009115648</v>
      </c>
      <c r="AH73" s="311">
        <v>-269965.89954557829</v>
      </c>
      <c r="AI73" s="311">
        <v>-270263.52900000004</v>
      </c>
      <c r="AJ73" s="311">
        <v>-270561.15845442185</v>
      </c>
      <c r="AK73" s="311">
        <v>-270858.7879088436</v>
      </c>
      <c r="AL73" s="311">
        <v>-271156.41736326535</v>
      </c>
      <c r="AM73" s="311">
        <v>-271454.04681768711</v>
      </c>
      <c r="AN73" s="311">
        <v>-271751.67627210886</v>
      </c>
      <c r="AO73" s="311">
        <v>-272049.30572653067</v>
      </c>
      <c r="AP73" s="311">
        <v>-272346.93518095248</v>
      </c>
      <c r="AQ73" s="311">
        <v>-272644.56463537423</v>
      </c>
      <c r="AR73" s="311">
        <v>-272942.19408979599</v>
      </c>
      <c r="AS73" s="311">
        <v>-273239.82354421774</v>
      </c>
      <c r="AT73" s="311">
        <v>-273537.45299863949</v>
      </c>
      <c r="AU73" s="311">
        <v>-273835.0824530613</v>
      </c>
      <c r="AV73" s="311">
        <v>-274132.71190748306</v>
      </c>
      <c r="AW73" s="311">
        <v>-274430.34136190481</v>
      </c>
      <c r="AX73" s="311">
        <v>-274727.97081632662</v>
      </c>
      <c r="AY73" s="311">
        <v>-275025.60027074837</v>
      </c>
      <c r="AZ73" s="311"/>
      <c r="BA73" s="311"/>
      <c r="BB73" s="311"/>
      <c r="BC73" s="311"/>
      <c r="BD73" s="311"/>
      <c r="BE73" s="311"/>
      <c r="BF73" s="311"/>
      <c r="BG73" s="311"/>
      <c r="BH73" s="311"/>
      <c r="BI73" s="311"/>
    </row>
    <row r="74" spans="1:61" ht="16.5" thickBot="1" x14ac:dyDescent="0.3">
      <c r="A74" s="314" t="s">
        <v>311</v>
      </c>
      <c r="B74" s="315">
        <v>0</v>
      </c>
      <c r="C74" s="315">
        <v>1042957.5458340138</v>
      </c>
      <c r="D74" s="315">
        <v>1044148.0636517009</v>
      </c>
      <c r="E74" s="315">
        <v>1045338.581469388</v>
      </c>
      <c r="F74" s="315">
        <v>1046529.099287075</v>
      </c>
      <c r="G74" s="315">
        <v>1047719.617104762</v>
      </c>
      <c r="H74" s="315">
        <v>1048910.134922449</v>
      </c>
      <c r="I74" s="315">
        <v>1050100.6527401363</v>
      </c>
      <c r="J74" s="315">
        <v>1051291.1705578233</v>
      </c>
      <c r="K74" s="315">
        <v>1052481.6883755103</v>
      </c>
      <c r="L74" s="315">
        <v>1053672.2061931975</v>
      </c>
      <c r="M74" s="315">
        <v>1054862.7240108845</v>
      </c>
      <c r="N74" s="315">
        <v>1056053.2418285715</v>
      </c>
      <c r="O74" s="315">
        <v>1057243.7596462588</v>
      </c>
      <c r="P74" s="315">
        <v>1058434.2774639458</v>
      </c>
      <c r="Q74" s="315">
        <v>1059624.7952816328</v>
      </c>
      <c r="R74" s="315">
        <v>1060815.3130993198</v>
      </c>
      <c r="S74" s="315">
        <v>1062005.8309170068</v>
      </c>
      <c r="T74" s="315">
        <v>1063196.3487346941</v>
      </c>
      <c r="U74" s="315">
        <v>1064386.8665523811</v>
      </c>
      <c r="V74" s="315">
        <v>1065577.3843700681</v>
      </c>
      <c r="W74" s="315">
        <v>1066767.9021877553</v>
      </c>
      <c r="X74" s="315">
        <v>1067958.4200054423</v>
      </c>
      <c r="Y74" s="315">
        <v>1069148.9378231294</v>
      </c>
      <c r="Z74" s="315">
        <v>1070339.4556408166</v>
      </c>
      <c r="AA74" s="315">
        <v>1071529.9734585036</v>
      </c>
      <c r="AB74" s="315">
        <v>1072720.4912761906</v>
      </c>
      <c r="AC74" s="315">
        <v>1073911.0090938776</v>
      </c>
      <c r="AD74" s="315">
        <v>1075101.5269115646</v>
      </c>
      <c r="AE74" s="315">
        <v>1076292.0447292519</v>
      </c>
      <c r="AF74" s="315">
        <v>1077482.5625469389</v>
      </c>
      <c r="AG74" s="315">
        <v>1078673.0803646259</v>
      </c>
      <c r="AH74" s="315">
        <v>1079863.5981823131</v>
      </c>
      <c r="AI74" s="315">
        <v>1081054.1160000002</v>
      </c>
      <c r="AJ74" s="315">
        <v>1082244.6338176872</v>
      </c>
      <c r="AK74" s="315">
        <v>1083435.1516353744</v>
      </c>
      <c r="AL74" s="315">
        <v>1084625.6694530614</v>
      </c>
      <c r="AM74" s="315">
        <v>1085816.1872707484</v>
      </c>
      <c r="AN74" s="315">
        <v>1087006.7050884354</v>
      </c>
      <c r="AO74" s="315">
        <v>1088197.2229061224</v>
      </c>
      <c r="AP74" s="315">
        <v>1089387.7407238097</v>
      </c>
      <c r="AQ74" s="315">
        <v>1090578.2585414969</v>
      </c>
      <c r="AR74" s="315">
        <v>1091768.7763591839</v>
      </c>
      <c r="AS74" s="315">
        <v>1092959.294176871</v>
      </c>
      <c r="AT74" s="315">
        <v>1094149.811994558</v>
      </c>
      <c r="AU74" s="315">
        <v>1095340.329812245</v>
      </c>
      <c r="AV74" s="315">
        <v>1096530.8476299322</v>
      </c>
      <c r="AW74" s="315">
        <v>1097721.3654476192</v>
      </c>
      <c r="AX74" s="315">
        <v>1098911.8832653065</v>
      </c>
      <c r="AY74" s="315">
        <v>1100102.4010829935</v>
      </c>
      <c r="AZ74" s="315" t="s">
        <v>536</v>
      </c>
      <c r="BA74" s="315" t="s">
        <v>536</v>
      </c>
      <c r="BB74" s="315" t="s">
        <v>536</v>
      </c>
      <c r="BC74" s="315" t="s">
        <v>536</v>
      </c>
      <c r="BD74" s="315" t="s">
        <v>536</v>
      </c>
      <c r="BE74" s="315" t="s">
        <v>536</v>
      </c>
      <c r="BF74" s="315" t="s">
        <v>536</v>
      </c>
      <c r="BG74" s="315" t="s">
        <v>536</v>
      </c>
      <c r="BH74" s="315" t="s">
        <v>536</v>
      </c>
      <c r="BI74" s="315" t="s">
        <v>536</v>
      </c>
    </row>
    <row r="75" spans="1:61" s="318" customFormat="1" ht="16.5" thickBot="1" x14ac:dyDescent="0.3">
      <c r="A75" s="316"/>
      <c r="B75" s="317">
        <v>0</v>
      </c>
      <c r="C75" s="317">
        <v>1</v>
      </c>
      <c r="D75" s="317">
        <f>C75+1</f>
        <v>2</v>
      </c>
      <c r="E75" s="317">
        <f t="shared" ref="E75:BI75" si="0">D75+1</f>
        <v>3</v>
      </c>
      <c r="F75" s="317">
        <f t="shared" si="0"/>
        <v>4</v>
      </c>
      <c r="G75" s="317">
        <f t="shared" si="0"/>
        <v>5</v>
      </c>
      <c r="H75" s="317">
        <f t="shared" si="0"/>
        <v>6</v>
      </c>
      <c r="I75" s="317">
        <f t="shared" si="0"/>
        <v>7</v>
      </c>
      <c r="J75" s="317">
        <f t="shared" si="0"/>
        <v>8</v>
      </c>
      <c r="K75" s="317">
        <f t="shared" si="0"/>
        <v>9</v>
      </c>
      <c r="L75" s="317">
        <f t="shared" si="0"/>
        <v>10</v>
      </c>
      <c r="M75" s="317">
        <f t="shared" si="0"/>
        <v>11</v>
      </c>
      <c r="N75" s="317">
        <f t="shared" si="0"/>
        <v>12</v>
      </c>
      <c r="O75" s="317">
        <f t="shared" si="0"/>
        <v>13</v>
      </c>
      <c r="P75" s="317">
        <f t="shared" si="0"/>
        <v>14</v>
      </c>
      <c r="Q75" s="317">
        <f t="shared" si="0"/>
        <v>15</v>
      </c>
      <c r="R75" s="317">
        <f t="shared" si="0"/>
        <v>16</v>
      </c>
      <c r="S75" s="317">
        <f t="shared" si="0"/>
        <v>17</v>
      </c>
      <c r="T75" s="317">
        <f t="shared" si="0"/>
        <v>18</v>
      </c>
      <c r="U75" s="317">
        <f t="shared" si="0"/>
        <v>19</v>
      </c>
      <c r="V75" s="317">
        <f t="shared" si="0"/>
        <v>20</v>
      </c>
      <c r="W75" s="317">
        <f t="shared" si="0"/>
        <v>21</v>
      </c>
      <c r="X75" s="317">
        <f t="shared" si="0"/>
        <v>22</v>
      </c>
      <c r="Y75" s="317">
        <f t="shared" si="0"/>
        <v>23</v>
      </c>
      <c r="Z75" s="317">
        <f t="shared" si="0"/>
        <v>24</v>
      </c>
      <c r="AA75" s="317">
        <f t="shared" si="0"/>
        <v>25</v>
      </c>
      <c r="AB75" s="317">
        <f t="shared" si="0"/>
        <v>26</v>
      </c>
      <c r="AC75" s="317">
        <f t="shared" si="0"/>
        <v>27</v>
      </c>
      <c r="AD75" s="317">
        <f t="shared" si="0"/>
        <v>28</v>
      </c>
      <c r="AE75" s="317">
        <f t="shared" si="0"/>
        <v>29</v>
      </c>
      <c r="AF75" s="317">
        <f t="shared" si="0"/>
        <v>30</v>
      </c>
      <c r="AG75" s="317">
        <f t="shared" si="0"/>
        <v>31</v>
      </c>
      <c r="AH75" s="317">
        <f t="shared" si="0"/>
        <v>32</v>
      </c>
      <c r="AI75" s="317">
        <f t="shared" si="0"/>
        <v>33</v>
      </c>
      <c r="AJ75" s="317">
        <f t="shared" si="0"/>
        <v>34</v>
      </c>
      <c r="AK75" s="317">
        <f t="shared" si="0"/>
        <v>35</v>
      </c>
      <c r="AL75" s="317">
        <f t="shared" si="0"/>
        <v>36</v>
      </c>
      <c r="AM75" s="317">
        <f t="shared" si="0"/>
        <v>37</v>
      </c>
      <c r="AN75" s="317">
        <f t="shared" si="0"/>
        <v>38</v>
      </c>
      <c r="AO75" s="317">
        <f t="shared" si="0"/>
        <v>39</v>
      </c>
      <c r="AP75" s="317">
        <f t="shared" si="0"/>
        <v>40</v>
      </c>
      <c r="AQ75" s="317">
        <f t="shared" si="0"/>
        <v>41</v>
      </c>
      <c r="AR75" s="317">
        <f t="shared" si="0"/>
        <v>42</v>
      </c>
      <c r="AS75" s="317">
        <f t="shared" si="0"/>
        <v>43</v>
      </c>
      <c r="AT75" s="317">
        <f t="shared" si="0"/>
        <v>44</v>
      </c>
      <c r="AU75" s="317">
        <f t="shared" si="0"/>
        <v>45</v>
      </c>
      <c r="AV75" s="317">
        <f t="shared" si="0"/>
        <v>46</v>
      </c>
      <c r="AW75" s="317">
        <f t="shared" si="0"/>
        <v>47</v>
      </c>
      <c r="AX75" s="317">
        <f t="shared" si="0"/>
        <v>48</v>
      </c>
      <c r="AY75" s="317">
        <f t="shared" si="0"/>
        <v>49</v>
      </c>
      <c r="AZ75" s="317">
        <f t="shared" si="0"/>
        <v>50</v>
      </c>
      <c r="BA75" s="317">
        <f t="shared" si="0"/>
        <v>51</v>
      </c>
      <c r="BB75" s="317">
        <f t="shared" si="0"/>
        <v>52</v>
      </c>
      <c r="BC75" s="317">
        <f t="shared" si="0"/>
        <v>53</v>
      </c>
      <c r="BD75" s="317">
        <f t="shared" si="0"/>
        <v>54</v>
      </c>
      <c r="BE75" s="317">
        <f t="shared" si="0"/>
        <v>55</v>
      </c>
      <c r="BF75" s="317">
        <f t="shared" si="0"/>
        <v>56</v>
      </c>
      <c r="BG75" s="317">
        <f t="shared" si="0"/>
        <v>57</v>
      </c>
      <c r="BH75" s="317">
        <f t="shared" si="0"/>
        <v>58</v>
      </c>
      <c r="BI75" s="317">
        <f t="shared" si="0"/>
        <v>59</v>
      </c>
    </row>
    <row r="76" spans="1:61" x14ac:dyDescent="0.25">
      <c r="A76" s="307" t="s">
        <v>310</v>
      </c>
      <c r="B76" s="325">
        <v>2024</v>
      </c>
      <c r="C76" s="325">
        <v>2025</v>
      </c>
      <c r="D76" s="325">
        <v>2026</v>
      </c>
      <c r="E76" s="325">
        <v>2027</v>
      </c>
      <c r="F76" s="325">
        <v>2028</v>
      </c>
      <c r="G76" s="325">
        <v>2029</v>
      </c>
      <c r="H76" s="325">
        <v>2030</v>
      </c>
      <c r="I76" s="325">
        <v>2031</v>
      </c>
      <c r="J76" s="325">
        <v>2032</v>
      </c>
      <c r="K76" s="325">
        <v>2033</v>
      </c>
      <c r="L76" s="325">
        <v>2034</v>
      </c>
      <c r="M76" s="325">
        <v>2035</v>
      </c>
      <c r="N76" s="325">
        <v>2036</v>
      </c>
      <c r="O76" s="325">
        <v>2037</v>
      </c>
      <c r="P76" s="325">
        <v>2038</v>
      </c>
      <c r="Q76" s="325">
        <v>2039</v>
      </c>
      <c r="R76" s="325">
        <v>2040</v>
      </c>
      <c r="S76" s="325">
        <v>2041</v>
      </c>
      <c r="T76" s="325">
        <v>2042</v>
      </c>
      <c r="U76" s="325">
        <v>2043</v>
      </c>
      <c r="V76" s="325">
        <v>2044</v>
      </c>
      <c r="W76" s="325">
        <v>2045</v>
      </c>
      <c r="X76" s="325">
        <v>2046</v>
      </c>
      <c r="Y76" s="325">
        <v>2047</v>
      </c>
      <c r="Z76" s="325">
        <v>2048</v>
      </c>
      <c r="AA76" s="325">
        <v>2049</v>
      </c>
      <c r="AB76" s="325">
        <v>2050</v>
      </c>
      <c r="AC76" s="325">
        <v>2051</v>
      </c>
      <c r="AD76" s="325">
        <v>2052</v>
      </c>
      <c r="AE76" s="325">
        <v>2053</v>
      </c>
      <c r="AF76" s="325">
        <v>2054</v>
      </c>
      <c r="AG76" s="325">
        <v>2055</v>
      </c>
      <c r="AH76" s="325">
        <v>2056</v>
      </c>
      <c r="AI76" s="325">
        <v>2057</v>
      </c>
      <c r="AJ76" s="325">
        <v>2058</v>
      </c>
      <c r="AK76" s="325">
        <v>2059</v>
      </c>
      <c r="AL76" s="325">
        <v>2060</v>
      </c>
      <c r="AM76" s="325">
        <v>2061</v>
      </c>
      <c r="AN76" s="325">
        <v>2062</v>
      </c>
      <c r="AO76" s="325">
        <v>2063</v>
      </c>
      <c r="AP76" s="325">
        <v>2064</v>
      </c>
      <c r="AQ76" s="325">
        <v>2065</v>
      </c>
      <c r="AR76" s="325">
        <v>2066</v>
      </c>
      <c r="AS76" s="325">
        <v>2067</v>
      </c>
      <c r="AT76" s="325">
        <v>2068</v>
      </c>
      <c r="AU76" s="325">
        <v>2069</v>
      </c>
      <c r="AV76" s="325">
        <v>2070</v>
      </c>
      <c r="AW76" s="325">
        <v>2071</v>
      </c>
      <c r="AX76" s="325">
        <v>2072</v>
      </c>
      <c r="AY76" s="325">
        <v>2073</v>
      </c>
      <c r="AZ76" s="325" t="s">
        <v>536</v>
      </c>
      <c r="BA76" s="325" t="s">
        <v>536</v>
      </c>
      <c r="BB76" s="325" t="s">
        <v>536</v>
      </c>
      <c r="BC76" s="325" t="s">
        <v>536</v>
      </c>
      <c r="BD76" s="325" t="s">
        <v>536</v>
      </c>
      <c r="BE76" s="325" t="s">
        <v>536</v>
      </c>
      <c r="BF76" s="325" t="s">
        <v>536</v>
      </c>
      <c r="BG76" s="325" t="s">
        <v>536</v>
      </c>
      <c r="BH76" s="325" t="s">
        <v>536</v>
      </c>
      <c r="BI76" s="325" t="s">
        <v>536</v>
      </c>
    </row>
    <row r="77" spans="1:61" s="260" customFormat="1" ht="14.25" x14ac:dyDescent="0.25">
      <c r="A77" s="308" t="s">
        <v>634</v>
      </c>
      <c r="B77" s="326">
        <v>0</v>
      </c>
      <c r="C77" s="326">
        <v>1303696.9322925173</v>
      </c>
      <c r="D77" s="326">
        <v>1305185.0795646261</v>
      </c>
      <c r="E77" s="326">
        <v>1306673.2268367349</v>
      </c>
      <c r="F77" s="326">
        <v>1308161.3741088437</v>
      </c>
      <c r="G77" s="326">
        <v>1309649.5213809526</v>
      </c>
      <c r="H77" s="326">
        <v>1311137.6686530614</v>
      </c>
      <c r="I77" s="326">
        <v>1312625.8159251702</v>
      </c>
      <c r="J77" s="326">
        <v>1314113.963197279</v>
      </c>
      <c r="K77" s="326">
        <v>1315602.1104693878</v>
      </c>
      <c r="L77" s="326">
        <v>1317090.2577414969</v>
      </c>
      <c r="M77" s="326">
        <v>1318578.4050136057</v>
      </c>
      <c r="N77" s="326">
        <v>1320066.5522857145</v>
      </c>
      <c r="O77" s="326">
        <v>1321554.6995578234</v>
      </c>
      <c r="P77" s="326">
        <v>1323042.8468299322</v>
      </c>
      <c r="Q77" s="326">
        <v>1324530.994102041</v>
      </c>
      <c r="R77" s="326">
        <v>1326019.1413741498</v>
      </c>
      <c r="S77" s="326">
        <v>1327507.2886462586</v>
      </c>
      <c r="T77" s="326">
        <v>1328995.4359183675</v>
      </c>
      <c r="U77" s="326">
        <v>1330483.5831904763</v>
      </c>
      <c r="V77" s="326">
        <v>1331971.7304625851</v>
      </c>
      <c r="W77" s="326">
        <v>1333459.8777346942</v>
      </c>
      <c r="X77" s="326">
        <v>1334948.025006803</v>
      </c>
      <c r="Y77" s="326">
        <v>1336436.1722789118</v>
      </c>
      <c r="Z77" s="326">
        <v>1337924.3195510206</v>
      </c>
      <c r="AA77" s="326">
        <v>1339412.4668231294</v>
      </c>
      <c r="AB77" s="326">
        <v>1340900.6140952383</v>
      </c>
      <c r="AC77" s="326">
        <v>1342388.7613673471</v>
      </c>
      <c r="AD77" s="326">
        <v>1343876.9086394559</v>
      </c>
      <c r="AE77" s="326">
        <v>1345365.0559115647</v>
      </c>
      <c r="AF77" s="326">
        <v>1346853.2031836736</v>
      </c>
      <c r="AG77" s="326">
        <v>1348341.3504557824</v>
      </c>
      <c r="AH77" s="326">
        <v>1349829.4977278914</v>
      </c>
      <c r="AI77" s="326">
        <v>1351317.6450000003</v>
      </c>
      <c r="AJ77" s="326">
        <v>1352805.7922721091</v>
      </c>
      <c r="AK77" s="326">
        <v>1354293.9395442179</v>
      </c>
      <c r="AL77" s="326">
        <v>1355782.0868163267</v>
      </c>
      <c r="AM77" s="326">
        <v>1357270.2340884355</v>
      </c>
      <c r="AN77" s="326">
        <v>1358758.3813605444</v>
      </c>
      <c r="AO77" s="326">
        <v>1360246.5286326532</v>
      </c>
      <c r="AP77" s="326">
        <v>1361734.6759047622</v>
      </c>
      <c r="AQ77" s="326">
        <v>1363222.8231768711</v>
      </c>
      <c r="AR77" s="326">
        <v>1364710.9704489799</v>
      </c>
      <c r="AS77" s="326">
        <v>1366199.1177210887</v>
      </c>
      <c r="AT77" s="326">
        <v>1367687.2649931975</v>
      </c>
      <c r="AU77" s="326">
        <v>1369175.4122653063</v>
      </c>
      <c r="AV77" s="326">
        <v>1370663.5595374152</v>
      </c>
      <c r="AW77" s="326">
        <v>1372151.706809524</v>
      </c>
      <c r="AX77" s="326">
        <v>1373639.854081633</v>
      </c>
      <c r="AY77" s="326">
        <v>1375128.0013537419</v>
      </c>
      <c r="AZ77" s="326" t="s">
        <v>536</v>
      </c>
      <c r="BA77" s="326" t="s">
        <v>536</v>
      </c>
      <c r="BB77" s="326" t="s">
        <v>536</v>
      </c>
      <c r="BC77" s="326" t="s">
        <v>536</v>
      </c>
      <c r="BD77" s="326" t="s">
        <v>536</v>
      </c>
      <c r="BE77" s="326" t="s">
        <v>536</v>
      </c>
      <c r="BF77" s="326" t="s">
        <v>536</v>
      </c>
      <c r="BG77" s="326" t="s">
        <v>536</v>
      </c>
      <c r="BH77" s="326" t="s">
        <v>536</v>
      </c>
      <c r="BI77" s="326" t="s">
        <v>536</v>
      </c>
    </row>
    <row r="78" spans="1:61" x14ac:dyDescent="0.25">
      <c r="A78" s="312" t="s">
        <v>309</v>
      </c>
      <c r="B78" s="327">
        <v>0</v>
      </c>
      <c r="C78" s="327">
        <v>135286.11564625852</v>
      </c>
      <c r="D78" s="327">
        <v>135286.11564625852</v>
      </c>
      <c r="E78" s="327">
        <v>135286.11564625852</v>
      </c>
      <c r="F78" s="327">
        <v>135286.11564625852</v>
      </c>
      <c r="G78" s="327">
        <v>135286.11564625852</v>
      </c>
      <c r="H78" s="327">
        <v>135286.11564625852</v>
      </c>
      <c r="I78" s="327">
        <v>135286.11564625852</v>
      </c>
      <c r="J78" s="327">
        <v>135286.11564625852</v>
      </c>
      <c r="K78" s="327">
        <v>135286.11564625852</v>
      </c>
      <c r="L78" s="327">
        <v>135286.11564625852</v>
      </c>
      <c r="M78" s="327">
        <v>135286.11564625852</v>
      </c>
      <c r="N78" s="327">
        <v>135286.11564625852</v>
      </c>
      <c r="O78" s="327">
        <v>135286.11564625852</v>
      </c>
      <c r="P78" s="327">
        <v>135286.11564625852</v>
      </c>
      <c r="Q78" s="327">
        <v>135286.11564625852</v>
      </c>
      <c r="R78" s="327">
        <v>135286.11564625852</v>
      </c>
      <c r="S78" s="327">
        <v>135286.11564625852</v>
      </c>
      <c r="T78" s="327">
        <v>135286.11564625852</v>
      </c>
      <c r="U78" s="327">
        <v>135286.11564625852</v>
      </c>
      <c r="V78" s="327">
        <v>135286.11564625852</v>
      </c>
      <c r="W78" s="327">
        <v>135286.11564625852</v>
      </c>
      <c r="X78" s="327">
        <v>135286.11564625852</v>
      </c>
      <c r="Y78" s="327">
        <v>135286.11564625852</v>
      </c>
      <c r="Z78" s="327">
        <v>135286.11564625852</v>
      </c>
      <c r="AA78" s="327">
        <v>135286.11564625852</v>
      </c>
      <c r="AB78" s="327">
        <v>135286.11564625852</v>
      </c>
      <c r="AC78" s="327">
        <v>135286.11564625852</v>
      </c>
      <c r="AD78" s="327">
        <v>135286.11564625852</v>
      </c>
      <c r="AE78" s="327">
        <v>135286.11564625852</v>
      </c>
      <c r="AF78" s="327">
        <v>135286.11564625852</v>
      </c>
      <c r="AG78" s="327">
        <v>135286.11564625852</v>
      </c>
      <c r="AH78" s="327">
        <v>135286.11564625852</v>
      </c>
      <c r="AI78" s="327">
        <v>135286.11564625852</v>
      </c>
      <c r="AJ78" s="327">
        <v>135286.11564625852</v>
      </c>
      <c r="AK78" s="327">
        <v>135286.11564625852</v>
      </c>
      <c r="AL78" s="327">
        <v>135286.11564625852</v>
      </c>
      <c r="AM78" s="327">
        <v>135286.11564625852</v>
      </c>
      <c r="AN78" s="327">
        <v>135286.11564625852</v>
      </c>
      <c r="AO78" s="327">
        <v>135286.11564625852</v>
      </c>
      <c r="AP78" s="327">
        <v>135286.11564625852</v>
      </c>
      <c r="AQ78" s="327">
        <v>135286.11564625852</v>
      </c>
      <c r="AR78" s="327">
        <v>135286.11564625852</v>
      </c>
      <c r="AS78" s="327">
        <v>135286.11564625852</v>
      </c>
      <c r="AT78" s="327">
        <v>135286.11564625852</v>
      </c>
      <c r="AU78" s="327">
        <v>135286.11564625852</v>
      </c>
      <c r="AV78" s="327">
        <v>135286.11564625852</v>
      </c>
      <c r="AW78" s="327">
        <v>135286.11564625852</v>
      </c>
      <c r="AX78" s="327">
        <v>135286.11564625852</v>
      </c>
      <c r="AY78" s="327">
        <v>135286.11564625852</v>
      </c>
      <c r="AZ78" s="327" t="s">
        <v>641</v>
      </c>
      <c r="BA78" s="327" t="s">
        <v>641</v>
      </c>
      <c r="BB78" s="327" t="s">
        <v>641</v>
      </c>
      <c r="BC78" s="327" t="s">
        <v>641</v>
      </c>
      <c r="BD78" s="327" t="s">
        <v>641</v>
      </c>
      <c r="BE78" s="327" t="s">
        <v>641</v>
      </c>
      <c r="BF78" s="327" t="s">
        <v>641</v>
      </c>
      <c r="BG78" s="327" t="s">
        <v>641</v>
      </c>
      <c r="BH78" s="327" t="s">
        <v>641</v>
      </c>
      <c r="BI78" s="327" t="s">
        <v>641</v>
      </c>
    </row>
    <row r="79" spans="1:61" x14ac:dyDescent="0.25">
      <c r="A79" s="312" t="s">
        <v>308</v>
      </c>
      <c r="B79" s="327">
        <v>0</v>
      </c>
      <c r="C79" s="327">
        <v>0</v>
      </c>
      <c r="D79" s="327">
        <v>0</v>
      </c>
      <c r="E79" s="327">
        <v>0</v>
      </c>
      <c r="F79" s="327">
        <v>0</v>
      </c>
      <c r="G79" s="327">
        <v>0</v>
      </c>
      <c r="H79" s="327">
        <v>0</v>
      </c>
      <c r="I79" s="327">
        <v>0</v>
      </c>
      <c r="J79" s="327">
        <v>0</v>
      </c>
      <c r="K79" s="327">
        <v>0</v>
      </c>
      <c r="L79" s="327">
        <v>0</v>
      </c>
      <c r="M79" s="327">
        <v>0</v>
      </c>
      <c r="N79" s="327">
        <v>0</v>
      </c>
      <c r="O79" s="327">
        <v>0</v>
      </c>
      <c r="P79" s="327">
        <v>0</v>
      </c>
      <c r="Q79" s="327">
        <v>0</v>
      </c>
      <c r="R79" s="327">
        <v>0</v>
      </c>
      <c r="S79" s="327">
        <v>0</v>
      </c>
      <c r="T79" s="327">
        <v>0</v>
      </c>
      <c r="U79" s="327">
        <v>0</v>
      </c>
      <c r="V79" s="327">
        <v>0</v>
      </c>
      <c r="W79" s="327">
        <v>0</v>
      </c>
      <c r="X79" s="327">
        <v>0</v>
      </c>
      <c r="Y79" s="327">
        <v>0</v>
      </c>
      <c r="Z79" s="327">
        <v>0</v>
      </c>
      <c r="AA79" s="327">
        <v>0</v>
      </c>
      <c r="AB79" s="327">
        <v>0</v>
      </c>
      <c r="AC79" s="327">
        <v>0</v>
      </c>
      <c r="AD79" s="327">
        <v>0</v>
      </c>
      <c r="AE79" s="327">
        <v>0</v>
      </c>
      <c r="AF79" s="327">
        <v>0</v>
      </c>
      <c r="AG79" s="327">
        <v>0</v>
      </c>
      <c r="AH79" s="327">
        <v>0</v>
      </c>
      <c r="AI79" s="327">
        <v>0</v>
      </c>
      <c r="AJ79" s="327">
        <v>0</v>
      </c>
      <c r="AK79" s="327">
        <v>0</v>
      </c>
      <c r="AL79" s="327">
        <v>0</v>
      </c>
      <c r="AM79" s="327">
        <v>0</v>
      </c>
      <c r="AN79" s="327">
        <v>0</v>
      </c>
      <c r="AO79" s="327">
        <v>0</v>
      </c>
      <c r="AP79" s="327">
        <v>0</v>
      </c>
      <c r="AQ79" s="327">
        <v>0</v>
      </c>
      <c r="AR79" s="327">
        <v>0</v>
      </c>
      <c r="AS79" s="327">
        <v>0</v>
      </c>
      <c r="AT79" s="327">
        <v>0</v>
      </c>
      <c r="AU79" s="327">
        <v>0</v>
      </c>
      <c r="AV79" s="327">
        <v>0</v>
      </c>
      <c r="AW79" s="327">
        <v>0</v>
      </c>
      <c r="AX79" s="327">
        <v>0</v>
      </c>
      <c r="AY79" s="327">
        <v>0</v>
      </c>
      <c r="AZ79" s="327">
        <v>0</v>
      </c>
      <c r="BA79" s="327">
        <v>0</v>
      </c>
      <c r="BB79" s="327">
        <v>0</v>
      </c>
      <c r="BC79" s="327">
        <v>0</v>
      </c>
      <c r="BD79" s="327">
        <v>0</v>
      </c>
      <c r="BE79" s="327">
        <v>0</v>
      </c>
      <c r="BF79" s="327">
        <v>0</v>
      </c>
      <c r="BG79" s="327">
        <v>0</v>
      </c>
      <c r="BH79" s="327">
        <v>0</v>
      </c>
      <c r="BI79" s="327">
        <v>0</v>
      </c>
    </row>
    <row r="80" spans="1:61" x14ac:dyDescent="0.25">
      <c r="A80" s="312" t="s">
        <v>307</v>
      </c>
      <c r="B80" s="327">
        <v>0</v>
      </c>
      <c r="C80" s="327">
        <v>-260739.38645850346</v>
      </c>
      <c r="D80" s="327">
        <v>-261037.01591292521</v>
      </c>
      <c r="E80" s="327">
        <v>-261334.64536734694</v>
      </c>
      <c r="F80" s="327">
        <v>-261632.27482176875</v>
      </c>
      <c r="G80" s="327">
        <v>-261929.90427619056</v>
      </c>
      <c r="H80" s="327">
        <v>-262227.53373061237</v>
      </c>
      <c r="I80" s="327">
        <v>-262525.16318503418</v>
      </c>
      <c r="J80" s="327">
        <v>-262822.79263945576</v>
      </c>
      <c r="K80" s="327">
        <v>-263120.42209387757</v>
      </c>
      <c r="L80" s="327">
        <v>-263418.05154829938</v>
      </c>
      <c r="M80" s="327">
        <v>-263715.68100272119</v>
      </c>
      <c r="N80" s="327">
        <v>-264013.310457143</v>
      </c>
      <c r="O80" s="327">
        <v>-264310.93991156481</v>
      </c>
      <c r="P80" s="327">
        <v>-264608.56936598662</v>
      </c>
      <c r="Q80" s="327">
        <v>-264906.19882040843</v>
      </c>
      <c r="R80" s="327">
        <v>-265203.82827483024</v>
      </c>
      <c r="S80" s="327">
        <v>-265501.45772925206</v>
      </c>
      <c r="T80" s="327">
        <v>-265799.08718367387</v>
      </c>
      <c r="U80" s="327">
        <v>-266096.71663809568</v>
      </c>
      <c r="V80" s="327">
        <v>-266394.34609251749</v>
      </c>
      <c r="W80" s="327">
        <v>-266691.9755469393</v>
      </c>
      <c r="X80" s="327">
        <v>-266989.60500136018</v>
      </c>
      <c r="Y80" s="327">
        <v>-267287.23445578199</v>
      </c>
      <c r="Z80" s="327">
        <v>-267584.8639102038</v>
      </c>
      <c r="AA80" s="327">
        <v>-267882.49336462561</v>
      </c>
      <c r="AB80" s="327">
        <v>-268180.12281904742</v>
      </c>
      <c r="AC80" s="327">
        <v>-268477.75227346923</v>
      </c>
      <c r="AD80" s="327">
        <v>-268775.38172789104</v>
      </c>
      <c r="AE80" s="327">
        <v>-269073.01118231285</v>
      </c>
      <c r="AF80" s="327">
        <v>-269370.64063673466</v>
      </c>
      <c r="AG80" s="327">
        <v>-269668.27009115648</v>
      </c>
      <c r="AH80" s="327">
        <v>-269965.89954557922</v>
      </c>
      <c r="AI80" s="327">
        <v>-270263.52899999917</v>
      </c>
      <c r="AJ80" s="327">
        <v>-270561.15845442191</v>
      </c>
      <c r="AK80" s="327">
        <v>-270858.78790884279</v>
      </c>
      <c r="AL80" s="327">
        <v>-271156.41736326553</v>
      </c>
      <c r="AM80" s="327">
        <v>-271454.04681768641</v>
      </c>
      <c r="AN80" s="327">
        <v>-271751.67627210915</v>
      </c>
      <c r="AO80" s="327">
        <v>-272049.30572653003</v>
      </c>
      <c r="AP80" s="327">
        <v>-272346.93518095277</v>
      </c>
      <c r="AQ80" s="327">
        <v>-272644.56463537365</v>
      </c>
      <c r="AR80" s="327">
        <v>-272942.19408979639</v>
      </c>
      <c r="AS80" s="327">
        <v>-273239.82354421727</v>
      </c>
      <c r="AT80" s="327">
        <v>-273537.45299864002</v>
      </c>
      <c r="AU80" s="327">
        <v>-273835.0824530609</v>
      </c>
      <c r="AV80" s="327">
        <v>-274132.71190748364</v>
      </c>
      <c r="AW80" s="327">
        <v>-274430.34136190452</v>
      </c>
      <c r="AX80" s="327">
        <v>-274727.97081632726</v>
      </c>
      <c r="AY80" s="327">
        <v>-275025.60027074814</v>
      </c>
      <c r="AZ80" s="327"/>
      <c r="BA80" s="327"/>
      <c r="BB80" s="327"/>
      <c r="BC80" s="327"/>
      <c r="BD80" s="327"/>
      <c r="BE80" s="327"/>
      <c r="BF80" s="327"/>
      <c r="BG80" s="327"/>
      <c r="BH80" s="327"/>
      <c r="BI80" s="327"/>
    </row>
    <row r="81" spans="1:61" x14ac:dyDescent="0.25">
      <c r="A81" s="312" t="s">
        <v>306</v>
      </c>
      <c r="B81" s="328">
        <v>-1325803.9333333336</v>
      </c>
      <c r="C81" s="328">
        <v>316666.66666666674</v>
      </c>
      <c r="D81" s="328">
        <v>316666.66666666674</v>
      </c>
      <c r="E81" s="328">
        <v>316666.66666666669</v>
      </c>
      <c r="F81" s="328">
        <v>316666.6666666668</v>
      </c>
      <c r="G81" s="328">
        <v>59137.266666666605</v>
      </c>
      <c r="H81" s="328">
        <v>0</v>
      </c>
      <c r="I81" s="328">
        <v>0</v>
      </c>
      <c r="J81" s="328">
        <v>0</v>
      </c>
      <c r="K81" s="328">
        <v>0</v>
      </c>
      <c r="L81" s="328">
        <v>0</v>
      </c>
      <c r="M81" s="328">
        <v>0</v>
      </c>
      <c r="N81" s="328">
        <v>0</v>
      </c>
      <c r="O81" s="328">
        <v>0</v>
      </c>
      <c r="P81" s="328">
        <v>0</v>
      </c>
      <c r="Q81" s="328">
        <v>0</v>
      </c>
      <c r="R81" s="328">
        <v>0</v>
      </c>
      <c r="S81" s="328">
        <v>0</v>
      </c>
      <c r="T81" s="328">
        <v>0</v>
      </c>
      <c r="U81" s="328">
        <v>0</v>
      </c>
      <c r="V81" s="328">
        <v>0</v>
      </c>
      <c r="W81" s="328">
        <v>0</v>
      </c>
      <c r="X81" s="328">
        <v>0</v>
      </c>
      <c r="Y81" s="328">
        <v>0</v>
      </c>
      <c r="Z81" s="328">
        <v>0</v>
      </c>
      <c r="AA81" s="328">
        <v>0</v>
      </c>
      <c r="AB81" s="328">
        <v>0</v>
      </c>
      <c r="AC81" s="328">
        <v>0</v>
      </c>
      <c r="AD81" s="328">
        <v>0</v>
      </c>
      <c r="AE81" s="328">
        <v>0</v>
      </c>
      <c r="AF81" s="328">
        <v>0</v>
      </c>
      <c r="AG81" s="328">
        <v>0</v>
      </c>
      <c r="AH81" s="328">
        <v>0</v>
      </c>
      <c r="AI81" s="328">
        <v>0</v>
      </c>
      <c r="AJ81" s="328">
        <v>0</v>
      </c>
      <c r="AK81" s="328">
        <v>0</v>
      </c>
      <c r="AL81" s="328">
        <v>0</v>
      </c>
      <c r="AM81" s="328">
        <v>0</v>
      </c>
      <c r="AN81" s="328">
        <v>0</v>
      </c>
      <c r="AO81" s="328">
        <v>0</v>
      </c>
      <c r="AP81" s="328">
        <v>0</v>
      </c>
      <c r="AQ81" s="328">
        <v>0</v>
      </c>
      <c r="AR81" s="328">
        <v>0</v>
      </c>
      <c r="AS81" s="328">
        <v>0</v>
      </c>
      <c r="AT81" s="328">
        <v>0</v>
      </c>
      <c r="AU81" s="328">
        <v>0</v>
      </c>
      <c r="AV81" s="328">
        <v>0</v>
      </c>
      <c r="AW81" s="328">
        <v>0</v>
      </c>
      <c r="AX81" s="328">
        <v>0</v>
      </c>
      <c r="AY81" s="328">
        <v>0</v>
      </c>
      <c r="AZ81" s="328">
        <v>0</v>
      </c>
      <c r="BA81" s="328">
        <v>0</v>
      </c>
      <c r="BB81" s="328">
        <v>0</v>
      </c>
      <c r="BC81" s="328">
        <v>0</v>
      </c>
      <c r="BD81" s="328">
        <v>0</v>
      </c>
      <c r="BE81" s="328">
        <v>0</v>
      </c>
      <c r="BF81" s="328">
        <v>0</v>
      </c>
      <c r="BG81" s="328">
        <v>0</v>
      </c>
      <c r="BH81" s="328">
        <v>0</v>
      </c>
      <c r="BI81" s="328">
        <v>0</v>
      </c>
    </row>
    <row r="82" spans="1:61" x14ac:dyDescent="0.25">
      <c r="A82" s="312" t="s">
        <v>305</v>
      </c>
      <c r="B82" s="327">
        <v>0</v>
      </c>
      <c r="C82" s="327">
        <v>0</v>
      </c>
      <c r="D82" s="327">
        <v>0</v>
      </c>
      <c r="E82" s="327">
        <v>0</v>
      </c>
      <c r="F82" s="327">
        <v>0</v>
      </c>
      <c r="G82" s="327">
        <v>0</v>
      </c>
      <c r="H82" s="327">
        <v>0</v>
      </c>
      <c r="I82" s="327">
        <v>0</v>
      </c>
      <c r="J82" s="327">
        <v>0</v>
      </c>
      <c r="K82" s="327">
        <v>0</v>
      </c>
      <c r="L82" s="327">
        <v>0</v>
      </c>
      <c r="M82" s="327">
        <v>0</v>
      </c>
      <c r="N82" s="327">
        <v>0</v>
      </c>
      <c r="O82" s="327">
        <v>0</v>
      </c>
      <c r="P82" s="327">
        <v>0</v>
      </c>
      <c r="Q82" s="327">
        <v>0</v>
      </c>
      <c r="R82" s="327">
        <v>0</v>
      </c>
      <c r="S82" s="327">
        <v>0</v>
      </c>
      <c r="T82" s="327">
        <v>0</v>
      </c>
      <c r="U82" s="327">
        <v>0</v>
      </c>
      <c r="V82" s="327">
        <v>0</v>
      </c>
      <c r="W82" s="327">
        <v>0</v>
      </c>
      <c r="X82" s="327">
        <v>0</v>
      </c>
      <c r="Y82" s="327">
        <v>0</v>
      </c>
      <c r="Z82" s="327">
        <v>0</v>
      </c>
      <c r="AA82" s="327">
        <v>0</v>
      </c>
      <c r="AB82" s="327">
        <v>0</v>
      </c>
      <c r="AC82" s="327">
        <v>0</v>
      </c>
      <c r="AD82" s="327">
        <v>0</v>
      </c>
      <c r="AE82" s="327">
        <v>0</v>
      </c>
      <c r="AF82" s="327">
        <v>0</v>
      </c>
      <c r="AG82" s="327">
        <v>0</v>
      </c>
      <c r="AH82" s="327">
        <v>0</v>
      </c>
      <c r="AI82" s="327">
        <v>0</v>
      </c>
      <c r="AJ82" s="327">
        <v>0</v>
      </c>
      <c r="AK82" s="327">
        <v>0</v>
      </c>
      <c r="AL82" s="327">
        <v>0</v>
      </c>
      <c r="AM82" s="327">
        <v>0</v>
      </c>
      <c r="AN82" s="327">
        <v>0</v>
      </c>
      <c r="AO82" s="327">
        <v>0</v>
      </c>
      <c r="AP82" s="327">
        <v>0</v>
      </c>
      <c r="AQ82" s="327">
        <v>0</v>
      </c>
      <c r="AR82" s="327">
        <v>0</v>
      </c>
      <c r="AS82" s="327">
        <v>0</v>
      </c>
      <c r="AT82" s="327">
        <v>0</v>
      </c>
      <c r="AU82" s="327">
        <v>0</v>
      </c>
      <c r="AV82" s="327">
        <v>0</v>
      </c>
      <c r="AW82" s="327">
        <v>0</v>
      </c>
      <c r="AX82" s="327">
        <v>0</v>
      </c>
      <c r="AY82" s="327">
        <v>0</v>
      </c>
      <c r="AZ82" s="327" t="s">
        <v>536</v>
      </c>
      <c r="BA82" s="327" t="s">
        <v>536</v>
      </c>
      <c r="BB82" s="327" t="s">
        <v>536</v>
      </c>
      <c r="BC82" s="327" t="s">
        <v>536</v>
      </c>
      <c r="BD82" s="327" t="s">
        <v>536</v>
      </c>
      <c r="BE82" s="327" t="s">
        <v>536</v>
      </c>
      <c r="BF82" s="327" t="s">
        <v>536</v>
      </c>
      <c r="BG82" s="327" t="s">
        <v>536</v>
      </c>
      <c r="BH82" s="327" t="s">
        <v>536</v>
      </c>
      <c r="BI82" s="327" t="s">
        <v>536</v>
      </c>
    </row>
    <row r="83" spans="1:61" x14ac:dyDescent="0.25">
      <c r="A83" s="312" t="s">
        <v>304</v>
      </c>
      <c r="B83" s="327">
        <v>-6629019.666666667</v>
      </c>
      <c r="C83" s="327">
        <v>0</v>
      </c>
      <c r="D83" s="327">
        <v>0</v>
      </c>
      <c r="E83" s="327">
        <v>0</v>
      </c>
      <c r="F83" s="327">
        <v>0</v>
      </c>
      <c r="G83" s="327">
        <v>0</v>
      </c>
      <c r="H83" s="327">
        <v>0</v>
      </c>
      <c r="I83" s="327">
        <v>0</v>
      </c>
      <c r="J83" s="327">
        <v>0</v>
      </c>
      <c r="K83" s="327">
        <v>0</v>
      </c>
      <c r="L83" s="327">
        <v>0</v>
      </c>
      <c r="M83" s="327">
        <v>0</v>
      </c>
      <c r="N83" s="327">
        <v>0</v>
      </c>
      <c r="O83" s="327">
        <v>0</v>
      </c>
      <c r="P83" s="327">
        <v>0</v>
      </c>
      <c r="Q83" s="327">
        <v>0</v>
      </c>
      <c r="R83" s="327">
        <v>0</v>
      </c>
      <c r="S83" s="327">
        <v>0</v>
      </c>
      <c r="T83" s="327">
        <v>0</v>
      </c>
      <c r="U83" s="327">
        <v>0</v>
      </c>
      <c r="V83" s="327">
        <v>0</v>
      </c>
      <c r="W83" s="327">
        <v>0</v>
      </c>
      <c r="X83" s="327">
        <v>0</v>
      </c>
      <c r="Y83" s="327">
        <v>0</v>
      </c>
      <c r="Z83" s="327">
        <v>0</v>
      </c>
      <c r="AA83" s="327">
        <v>0</v>
      </c>
      <c r="AB83" s="327">
        <v>0</v>
      </c>
      <c r="AC83" s="327">
        <v>0</v>
      </c>
      <c r="AD83" s="327">
        <v>0</v>
      </c>
      <c r="AE83" s="327">
        <v>0</v>
      </c>
      <c r="AF83" s="327">
        <v>0</v>
      </c>
      <c r="AG83" s="327">
        <v>0</v>
      </c>
      <c r="AH83" s="327">
        <v>0</v>
      </c>
      <c r="AI83" s="327">
        <v>0</v>
      </c>
      <c r="AJ83" s="327">
        <v>0</v>
      </c>
      <c r="AK83" s="327">
        <v>0</v>
      </c>
      <c r="AL83" s="327">
        <v>0</v>
      </c>
      <c r="AM83" s="327">
        <v>0</v>
      </c>
      <c r="AN83" s="327">
        <v>0</v>
      </c>
      <c r="AO83" s="327">
        <v>0</v>
      </c>
      <c r="AP83" s="327">
        <v>0</v>
      </c>
      <c r="AQ83" s="327">
        <v>0</v>
      </c>
      <c r="AR83" s="327">
        <v>0</v>
      </c>
      <c r="AS83" s="327">
        <v>0</v>
      </c>
      <c r="AT83" s="327">
        <v>0</v>
      </c>
      <c r="AU83" s="327">
        <v>0</v>
      </c>
      <c r="AV83" s="327">
        <v>0</v>
      </c>
      <c r="AW83" s="327">
        <v>0</v>
      </c>
      <c r="AX83" s="327">
        <v>0</v>
      </c>
      <c r="AY83" s="327">
        <v>0</v>
      </c>
      <c r="AZ83" s="327">
        <v>0</v>
      </c>
      <c r="BA83" s="327">
        <v>1</v>
      </c>
      <c r="BB83" s="327">
        <v>2</v>
      </c>
      <c r="BC83" s="327">
        <v>3</v>
      </c>
      <c r="BD83" s="327">
        <v>4</v>
      </c>
      <c r="BE83" s="327">
        <v>5</v>
      </c>
      <c r="BF83" s="327">
        <v>6</v>
      </c>
      <c r="BG83" s="327">
        <v>7</v>
      </c>
      <c r="BH83" s="327">
        <v>8</v>
      </c>
      <c r="BI83" s="327">
        <v>9</v>
      </c>
    </row>
    <row r="84" spans="1:61" x14ac:dyDescent="0.25">
      <c r="A84" s="312" t="s">
        <v>303</v>
      </c>
      <c r="B84" s="327">
        <v>0</v>
      </c>
      <c r="C84" s="327">
        <v>0</v>
      </c>
      <c r="D84" s="327">
        <v>0</v>
      </c>
      <c r="E84" s="327">
        <v>0</v>
      </c>
      <c r="F84" s="327">
        <v>0</v>
      </c>
      <c r="G84" s="327">
        <v>0</v>
      </c>
      <c r="H84" s="327">
        <v>0</v>
      </c>
      <c r="I84" s="327">
        <v>0</v>
      </c>
      <c r="J84" s="327">
        <v>0</v>
      </c>
      <c r="K84" s="327">
        <v>0</v>
      </c>
      <c r="L84" s="327">
        <v>0</v>
      </c>
      <c r="M84" s="327">
        <v>0</v>
      </c>
      <c r="N84" s="327">
        <v>0</v>
      </c>
      <c r="O84" s="327">
        <v>0</v>
      </c>
      <c r="P84" s="327">
        <v>0</v>
      </c>
      <c r="Q84" s="327">
        <v>0</v>
      </c>
      <c r="R84" s="327">
        <v>0</v>
      </c>
      <c r="S84" s="327">
        <v>0</v>
      </c>
      <c r="T84" s="327">
        <v>0</v>
      </c>
      <c r="U84" s="327">
        <v>0</v>
      </c>
      <c r="V84" s="327">
        <v>0</v>
      </c>
      <c r="W84" s="327">
        <v>0</v>
      </c>
      <c r="X84" s="327">
        <v>0</v>
      </c>
      <c r="Y84" s="327">
        <v>0</v>
      </c>
      <c r="Z84" s="327">
        <v>0</v>
      </c>
      <c r="AA84" s="327">
        <v>0</v>
      </c>
      <c r="AB84" s="327">
        <v>0</v>
      </c>
      <c r="AC84" s="327">
        <v>0</v>
      </c>
      <c r="AD84" s="327">
        <v>0</v>
      </c>
      <c r="AE84" s="327">
        <v>0</v>
      </c>
      <c r="AF84" s="327">
        <v>0</v>
      </c>
      <c r="AG84" s="327">
        <v>0</v>
      </c>
      <c r="AH84" s="327">
        <v>0</v>
      </c>
      <c r="AI84" s="327">
        <v>0</v>
      </c>
      <c r="AJ84" s="327">
        <v>0</v>
      </c>
      <c r="AK84" s="327">
        <v>0</v>
      </c>
      <c r="AL84" s="327">
        <v>0</v>
      </c>
      <c r="AM84" s="327">
        <v>0</v>
      </c>
      <c r="AN84" s="327">
        <v>0</v>
      </c>
      <c r="AO84" s="327">
        <v>0</v>
      </c>
      <c r="AP84" s="327">
        <v>0</v>
      </c>
      <c r="AQ84" s="327">
        <v>0</v>
      </c>
      <c r="AR84" s="327">
        <v>0</v>
      </c>
      <c r="AS84" s="327">
        <v>0</v>
      </c>
      <c r="AT84" s="327">
        <v>0</v>
      </c>
      <c r="AU84" s="327">
        <v>0</v>
      </c>
      <c r="AV84" s="327">
        <v>0</v>
      </c>
      <c r="AW84" s="327">
        <v>0</v>
      </c>
      <c r="AX84" s="327">
        <v>0</v>
      </c>
      <c r="AY84" s="327">
        <v>0</v>
      </c>
      <c r="AZ84" s="327">
        <v>0</v>
      </c>
      <c r="BA84" s="327">
        <v>0</v>
      </c>
      <c r="BB84" s="327">
        <v>0</v>
      </c>
      <c r="BC84" s="327">
        <v>0</v>
      </c>
      <c r="BD84" s="327">
        <v>0</v>
      </c>
      <c r="BE84" s="327">
        <v>0</v>
      </c>
      <c r="BF84" s="327">
        <v>0</v>
      </c>
      <c r="BG84" s="327">
        <v>0</v>
      </c>
      <c r="BH84" s="327">
        <v>0</v>
      </c>
      <c r="BI84" s="327">
        <v>0</v>
      </c>
    </row>
    <row r="85" spans="1:61" s="260" customFormat="1" ht="14.25" x14ac:dyDescent="0.25">
      <c r="A85" s="319" t="s">
        <v>302</v>
      </c>
      <c r="B85" s="326">
        <v>-7954823.6000000006</v>
      </c>
      <c r="C85" s="326">
        <v>1494910.3281469389</v>
      </c>
      <c r="D85" s="326">
        <v>1496100.8459646262</v>
      </c>
      <c r="E85" s="326">
        <v>1497291.3637823132</v>
      </c>
      <c r="F85" s="326">
        <v>1498481.8816000002</v>
      </c>
      <c r="G85" s="326">
        <v>1242142.9994176871</v>
      </c>
      <c r="H85" s="326">
        <v>1184196.2505687075</v>
      </c>
      <c r="I85" s="326">
        <v>1185386.7683863945</v>
      </c>
      <c r="J85" s="326">
        <v>1186577.2862040817</v>
      </c>
      <c r="K85" s="326">
        <v>1187767.8040217687</v>
      </c>
      <c r="L85" s="326">
        <v>1188958.321839456</v>
      </c>
      <c r="M85" s="326">
        <v>1190148.839657143</v>
      </c>
      <c r="N85" s="326">
        <v>1191339.35747483</v>
      </c>
      <c r="O85" s="326">
        <v>1192529.875292517</v>
      </c>
      <c r="P85" s="326">
        <v>1193720.393110204</v>
      </c>
      <c r="Q85" s="326">
        <v>1194910.910927891</v>
      </c>
      <c r="R85" s="326">
        <v>1196101.428745578</v>
      </c>
      <c r="S85" s="326">
        <v>1197291.9465632651</v>
      </c>
      <c r="T85" s="326">
        <v>1198482.4643809521</v>
      </c>
      <c r="U85" s="326">
        <v>1199672.9821986391</v>
      </c>
      <c r="V85" s="326">
        <v>1200863.5000163261</v>
      </c>
      <c r="W85" s="326">
        <v>1202054.0178340133</v>
      </c>
      <c r="X85" s="326">
        <v>1203244.5356517013</v>
      </c>
      <c r="Y85" s="326">
        <v>1204435.0534693883</v>
      </c>
      <c r="Z85" s="326">
        <v>1205625.5712870753</v>
      </c>
      <c r="AA85" s="326">
        <v>1206816.0891047623</v>
      </c>
      <c r="AB85" s="326">
        <v>1208006.6069224493</v>
      </c>
      <c r="AC85" s="326">
        <v>1209197.1247401363</v>
      </c>
      <c r="AD85" s="326">
        <v>1210387.6425578233</v>
      </c>
      <c r="AE85" s="326">
        <v>1211578.1603755103</v>
      </c>
      <c r="AF85" s="326">
        <v>1212768.6781931974</v>
      </c>
      <c r="AG85" s="326">
        <v>1213959.1960108844</v>
      </c>
      <c r="AH85" s="326">
        <v>1215149.7138285707</v>
      </c>
      <c r="AI85" s="326">
        <v>1216340.2316462595</v>
      </c>
      <c r="AJ85" s="326">
        <v>1217530.7494639456</v>
      </c>
      <c r="AK85" s="326">
        <v>1218721.2672816336</v>
      </c>
      <c r="AL85" s="326">
        <v>1219911.7850993196</v>
      </c>
      <c r="AM85" s="326">
        <v>1221102.3029170076</v>
      </c>
      <c r="AN85" s="326">
        <v>1222292.8207346937</v>
      </c>
      <c r="AO85" s="326">
        <v>1223483.3385523816</v>
      </c>
      <c r="AP85" s="326">
        <v>1224673.8563700679</v>
      </c>
      <c r="AQ85" s="326">
        <v>1225864.3741877559</v>
      </c>
      <c r="AR85" s="326">
        <v>1227054.8920054419</v>
      </c>
      <c r="AS85" s="326">
        <v>1228245.4098231299</v>
      </c>
      <c r="AT85" s="326">
        <v>1229435.927640816</v>
      </c>
      <c r="AU85" s="326">
        <v>1230626.4454585039</v>
      </c>
      <c r="AV85" s="326">
        <v>1231816.96327619</v>
      </c>
      <c r="AW85" s="326">
        <v>1233007.4810938779</v>
      </c>
      <c r="AX85" s="326">
        <v>1234197.9989115642</v>
      </c>
      <c r="AY85" s="326">
        <v>1235388.5167292522</v>
      </c>
      <c r="AZ85" s="326" t="s">
        <v>641</v>
      </c>
      <c r="BA85" s="326" t="s">
        <v>641</v>
      </c>
      <c r="BB85" s="326" t="s">
        <v>641</v>
      </c>
      <c r="BC85" s="326" t="s">
        <v>641</v>
      </c>
      <c r="BD85" s="326" t="s">
        <v>641</v>
      </c>
      <c r="BE85" s="326" t="s">
        <v>641</v>
      </c>
      <c r="BF85" s="326" t="s">
        <v>641</v>
      </c>
      <c r="BG85" s="326" t="s">
        <v>641</v>
      </c>
      <c r="BH85" s="326" t="s">
        <v>641</v>
      </c>
      <c r="BI85" s="326" t="s">
        <v>641</v>
      </c>
    </row>
    <row r="86" spans="1:61" s="260" customFormat="1" ht="14.25" x14ac:dyDescent="0.25">
      <c r="A86" s="319" t="s">
        <v>635</v>
      </c>
      <c r="B86" s="326">
        <v>-7954823.6000000006</v>
      </c>
      <c r="C86" s="326">
        <v>-6459913.2718530614</v>
      </c>
      <c r="D86" s="326">
        <v>-4963812.425888435</v>
      </c>
      <c r="E86" s="326">
        <v>-3466521.0621061218</v>
      </c>
      <c r="F86" s="326">
        <v>-1968039.1805061216</v>
      </c>
      <c r="G86" s="326">
        <v>-725896.18108843453</v>
      </c>
      <c r="H86" s="326">
        <v>458300.06948027294</v>
      </c>
      <c r="I86" s="326">
        <v>1643686.8378666674</v>
      </c>
      <c r="J86" s="326">
        <v>2830264.1240707492</v>
      </c>
      <c r="K86" s="326">
        <v>4018031.9280925179</v>
      </c>
      <c r="L86" s="326">
        <v>5206990.2499319743</v>
      </c>
      <c r="M86" s="326">
        <v>6397139.0895891171</v>
      </c>
      <c r="N86" s="326">
        <v>7588478.4470639471</v>
      </c>
      <c r="O86" s="326">
        <v>8781008.3223564643</v>
      </c>
      <c r="P86" s="326">
        <v>9974728.7154666688</v>
      </c>
      <c r="Q86" s="326">
        <v>11169639.626394561</v>
      </c>
      <c r="R86" s="326">
        <v>12365741.055140138</v>
      </c>
      <c r="S86" s="326">
        <v>13563033.001703402</v>
      </c>
      <c r="T86" s="326">
        <v>14761515.466084354</v>
      </c>
      <c r="U86" s="326">
        <v>15961188.448282992</v>
      </c>
      <c r="V86" s="326">
        <v>17162051.948299319</v>
      </c>
      <c r="W86" s="326">
        <v>18364105.966133334</v>
      </c>
      <c r="X86" s="326">
        <v>19567350.501785036</v>
      </c>
      <c r="Y86" s="326">
        <v>20771785.555254426</v>
      </c>
      <c r="Z86" s="326">
        <v>21977411.126541503</v>
      </c>
      <c r="AA86" s="326">
        <v>23184227.215646267</v>
      </c>
      <c r="AB86" s="326">
        <v>24392233.822568715</v>
      </c>
      <c r="AC86" s="326">
        <v>25601430.94730885</v>
      </c>
      <c r="AD86" s="326">
        <v>26811818.589866672</v>
      </c>
      <c r="AE86" s="326">
        <v>28023396.750242181</v>
      </c>
      <c r="AF86" s="326">
        <v>29236165.428435378</v>
      </c>
      <c r="AG86" s="326">
        <v>30450124.624446262</v>
      </c>
      <c r="AH86" s="326">
        <v>31665274.338274833</v>
      </c>
      <c r="AI86" s="326">
        <v>32881614.569921091</v>
      </c>
      <c r="AJ86" s="326">
        <v>34099145.319385037</v>
      </c>
      <c r="AK86" s="326">
        <v>35317866.586666673</v>
      </c>
      <c r="AL86" s="326">
        <v>36537778.371765994</v>
      </c>
      <c r="AM86" s="326">
        <v>37758880.674683005</v>
      </c>
      <c r="AN86" s="326">
        <v>38981173.495417699</v>
      </c>
      <c r="AO86" s="326">
        <v>40204656.833970077</v>
      </c>
      <c r="AP86" s="326">
        <v>41429330.690340146</v>
      </c>
      <c r="AQ86" s="326">
        <v>42655195.064527899</v>
      </c>
      <c r="AR86" s="326">
        <v>43882249.956533343</v>
      </c>
      <c r="AS86" s="326">
        <v>45110495.36635647</v>
      </c>
      <c r="AT86" s="326">
        <v>46339931.293997288</v>
      </c>
      <c r="AU86" s="326">
        <v>47570557.739455789</v>
      </c>
      <c r="AV86" s="326">
        <v>48802374.702731982</v>
      </c>
      <c r="AW86" s="326">
        <v>50035382.183825858</v>
      </c>
      <c r="AX86" s="326">
        <v>51269580.182737425</v>
      </c>
      <c r="AY86" s="326">
        <v>52504968.699466676</v>
      </c>
      <c r="AZ86" s="326" t="s">
        <v>641</v>
      </c>
      <c r="BA86" s="326" t="s">
        <v>641</v>
      </c>
      <c r="BB86" s="326" t="s">
        <v>641</v>
      </c>
      <c r="BC86" s="326" t="s">
        <v>641</v>
      </c>
      <c r="BD86" s="326" t="s">
        <v>641</v>
      </c>
      <c r="BE86" s="326" t="s">
        <v>641</v>
      </c>
      <c r="BF86" s="326" t="s">
        <v>641</v>
      </c>
      <c r="BG86" s="326" t="s">
        <v>641</v>
      </c>
      <c r="BH86" s="326" t="s">
        <v>641</v>
      </c>
      <c r="BI86" s="326" t="s">
        <v>641</v>
      </c>
    </row>
    <row r="87" spans="1:61" x14ac:dyDescent="0.25">
      <c r="A87" s="320" t="s">
        <v>301</v>
      </c>
      <c r="B87" s="329">
        <v>1</v>
      </c>
      <c r="C87" s="329">
        <v>0.88105726872246692</v>
      </c>
      <c r="D87" s="329">
        <v>0.77626191076869333</v>
      </c>
      <c r="E87" s="329">
        <v>0.68393119891514842</v>
      </c>
      <c r="F87" s="329">
        <v>0.60258255411026285</v>
      </c>
      <c r="G87" s="329">
        <v>0.53090973930419638</v>
      </c>
      <c r="H87" s="329">
        <v>0.4677618848495122</v>
      </c>
      <c r="I87" s="329">
        <v>0.41212500867798435</v>
      </c>
      <c r="J87" s="329">
        <v>0.3631057345180479</v>
      </c>
      <c r="K87" s="329">
        <v>0.31991694671193649</v>
      </c>
      <c r="L87" s="329">
        <v>0.28186515128804979</v>
      </c>
      <c r="M87" s="329">
        <v>0.24833934034189409</v>
      </c>
      <c r="N87" s="329">
        <v>0.21880118091796832</v>
      </c>
      <c r="O87" s="329">
        <v>0.19277637085283555</v>
      </c>
      <c r="P87" s="329">
        <v>0.16984702277782865</v>
      </c>
      <c r="Q87" s="329">
        <v>0.14964495398927638</v>
      </c>
      <c r="R87" s="329">
        <v>0.13184577443989109</v>
      </c>
      <c r="S87" s="329">
        <v>0.11616367792060887</v>
      </c>
      <c r="T87" s="329">
        <v>0.102346852793488</v>
      </c>
      <c r="U87" s="329">
        <v>9.0173438584570942E-2</v>
      </c>
      <c r="V87" s="329">
        <v>7.9447963510635183E-2</v>
      </c>
      <c r="W87" s="329">
        <v>6.999820573624245E-2</v>
      </c>
      <c r="X87" s="329">
        <v>6.1672427961447097E-2</v>
      </c>
      <c r="Y87" s="329">
        <v>5.4336940935195678E-2</v>
      </c>
      <c r="Z87" s="329">
        <v>4.7873956771097514E-2</v>
      </c>
      <c r="AA87" s="329">
        <v>4.2179697595680632E-2</v>
      </c>
      <c r="AB87" s="329">
        <v>3.7162729159189986E-2</v>
      </c>
      <c r="AC87" s="329">
        <v>3.2742492651268711E-2</v>
      </c>
      <c r="AD87" s="329">
        <v>2.8848011146492256E-2</v>
      </c>
      <c r="AE87" s="329">
        <v>2.5416749908803746E-2</v>
      </c>
      <c r="AF87" s="329">
        <v>2.239361225445264E-2</v>
      </c>
      <c r="AG87" s="329">
        <v>1.9730054849738013E-2</v>
      </c>
      <c r="AH87" s="329">
        <v>1.7383308237654636E-2</v>
      </c>
      <c r="AI87" s="329">
        <v>1.5315690077228756E-2</v>
      </c>
      <c r="AJ87" s="329">
        <v>1.3494000068042956E-2</v>
      </c>
      <c r="AK87" s="329">
        <v>1.1888986844090711E-2</v>
      </c>
      <c r="AL87" s="329">
        <v>1.0474878276731903E-2</v>
      </c>
      <c r="AM87" s="329">
        <v>9.228967644697713E-3</v>
      </c>
      <c r="AN87" s="329">
        <v>8.1312490261653842E-3</v>
      </c>
      <c r="AO87" s="329">
        <v>7.1640960582954934E-3</v>
      </c>
      <c r="AP87" s="329">
        <v>6.3119789059872195E-3</v>
      </c>
      <c r="AQ87" s="329">
        <v>5.5612148951429243E-3</v>
      </c>
      <c r="AR87" s="329">
        <v>4.8997488062933253E-3</v>
      </c>
      <c r="AS87" s="329">
        <v>4.3169593006989653E-3</v>
      </c>
      <c r="AT87" s="329">
        <v>3.8034883706598811E-3</v>
      </c>
      <c r="AU87" s="329">
        <v>3.3510910754712612E-3</v>
      </c>
      <c r="AV87" s="329">
        <v>2.9525031501949437E-3</v>
      </c>
      <c r="AW87" s="329">
        <v>2.6013243614052368E-3</v>
      </c>
      <c r="AX87" s="329">
        <v>2.2919157369209139E-3</v>
      </c>
      <c r="AY87" s="329">
        <v>2.0193090193135802E-3</v>
      </c>
      <c r="AZ87" s="329" t="s">
        <v>641</v>
      </c>
      <c r="BA87" s="329" t="s">
        <v>641</v>
      </c>
      <c r="BB87" s="329" t="s">
        <v>641</v>
      </c>
      <c r="BC87" s="329" t="s">
        <v>641</v>
      </c>
      <c r="BD87" s="329" t="s">
        <v>641</v>
      </c>
      <c r="BE87" s="329" t="s">
        <v>641</v>
      </c>
      <c r="BF87" s="329" t="s">
        <v>641</v>
      </c>
      <c r="BG87" s="329" t="s">
        <v>641</v>
      </c>
      <c r="BH87" s="329" t="s">
        <v>641</v>
      </c>
      <c r="BI87" s="329" t="s">
        <v>641</v>
      </c>
    </row>
    <row r="88" spans="1:61" s="260" customFormat="1" ht="14.25" x14ac:dyDescent="0.25">
      <c r="A88" s="321" t="s">
        <v>636</v>
      </c>
      <c r="B88" s="330">
        <v>-7954823.6000000006</v>
      </c>
      <c r="C88" s="330">
        <v>1317101.6107021489</v>
      </c>
      <c r="D88" s="330">
        <v>1161366.1013911592</v>
      </c>
      <c r="E88" s="330">
        <v>1024044.2775569351</v>
      </c>
      <c r="F88" s="330">
        <v>902959.03950248065</v>
      </c>
      <c r="G88" s="330">
        <v>659465.81599937682</v>
      </c>
      <c r="H88" s="330">
        <v>553921.87019774388</v>
      </c>
      <c r="I88" s="330">
        <v>488527.53220801067</v>
      </c>
      <c r="J88" s="330">
        <v>430853.01706956502</v>
      </c>
      <c r="K88" s="330">
        <v>379987.04926538601</v>
      </c>
      <c r="L88" s="330">
        <v>335125.91726046405</v>
      </c>
      <c r="M88" s="330">
        <v>295560.77774912555</v>
      </c>
      <c r="N88" s="330">
        <v>260666.45828954643</v>
      </c>
      <c r="O88" s="330">
        <v>229891.58149247599</v>
      </c>
      <c r="P88" s="330">
        <v>202749.8547989474</v>
      </c>
      <c r="Q88" s="330">
        <v>178812.38828708857</v>
      </c>
      <c r="R88" s="330">
        <v>157700.91918162096</v>
      </c>
      <c r="S88" s="330">
        <v>139081.83605751398</v>
      </c>
      <c r="T88" s="330">
        <v>122660.90835757402</v>
      </c>
      <c r="U88" s="330">
        <v>108178.63798185805</v>
      </c>
      <c r="V88" s="330">
        <v>95406.159530550722</v>
      </c>
      <c r="W88" s="330">
        <v>84141.624446422109</v>
      </c>
      <c r="X88" s="330">
        <v>74207.011944984406</v>
      </c>
      <c r="Y88" s="330">
        <v>65445.316360645396</v>
      </c>
      <c r="Z88" s="330">
        <v>57718.066481927184</v>
      </c>
      <c r="AA88" s="330">
        <v>50903.137692040844</v>
      </c>
      <c r="AB88" s="330">
        <v>44892.822355571065</v>
      </c>
      <c r="AC88" s="330">
        <v>39592.127970739166</v>
      </c>
      <c r="AD88" s="330">
        <v>34917.27620408457</v>
      </c>
      <c r="AE88" s="330">
        <v>30794.379097232864</v>
      </c>
      <c r="AF88" s="330">
        <v>27158.271533803516</v>
      </c>
      <c r="AG88" s="330">
        <v>23951.481522638609</v>
      </c>
      <c r="AH88" s="330">
        <v>21123.322030379866</v>
      </c>
      <c r="AI88" s="330">
        <v>18629.090016358743</v>
      </c>
      <c r="AJ88" s="330">
        <v>16429.360016110873</v>
      </c>
      <c r="AK88" s="330">
        <v>14489.361113324901</v>
      </c>
      <c r="AL88" s="330">
        <v>12778.427457266102</v>
      </c>
      <c r="AM88" s="330">
        <v>11269.513644486929</v>
      </c>
      <c r="AN88" s="330">
        <v>9938.7673082879191</v>
      </c>
      <c r="AO88" s="330">
        <v>8765.1521631133273</v>
      </c>
      <c r="AP88" s="330">
        <v>7730.1155481218902</v>
      </c>
      <c r="AQ88" s="330">
        <v>6817.2952171580073</v>
      </c>
      <c r="AR88" s="330">
        <v>6012.2607423600493</v>
      </c>
      <c r="AS88" s="330">
        <v>5302.285445476773</v>
      </c>
      <c r="AT88" s="330">
        <v>4676.1452532532867</v>
      </c>
      <c r="AU88" s="330">
        <v>4123.9412986149136</v>
      </c>
      <c r="AV88" s="330">
        <v>3636.9434645365204</v>
      </c>
      <c r="AW88" s="330">
        <v>3207.4523983644117</v>
      </c>
      <c r="AX88" s="330">
        <v>2828.6778161817151</v>
      </c>
      <c r="AY88" s="330">
        <v>2494.6311741878048</v>
      </c>
      <c r="AZ88" s="330" t="s">
        <v>641</v>
      </c>
      <c r="BA88" s="330" t="s">
        <v>641</v>
      </c>
      <c r="BB88" s="330" t="s">
        <v>641</v>
      </c>
      <c r="BC88" s="330" t="s">
        <v>641</v>
      </c>
      <c r="BD88" s="330" t="s">
        <v>641</v>
      </c>
      <c r="BE88" s="330" t="s">
        <v>641</v>
      </c>
      <c r="BF88" s="330" t="s">
        <v>641</v>
      </c>
      <c r="BG88" s="330" t="s">
        <v>641</v>
      </c>
      <c r="BH88" s="330" t="s">
        <v>641</v>
      </c>
      <c r="BI88" s="330" t="s">
        <v>641</v>
      </c>
    </row>
    <row r="89" spans="1:61" s="260" customFormat="1" ht="14.25" x14ac:dyDescent="0.25">
      <c r="A89" s="321" t="s">
        <v>637</v>
      </c>
      <c r="B89" s="330">
        <v>-7954823.6000000006</v>
      </c>
      <c r="C89" s="330">
        <v>-6637721.9892978519</v>
      </c>
      <c r="D89" s="330">
        <v>-5476355.8879066929</v>
      </c>
      <c r="E89" s="330">
        <v>-4452311.6103497576</v>
      </c>
      <c r="F89" s="330">
        <v>-3549352.5708472771</v>
      </c>
      <c r="G89" s="330">
        <v>-2889886.7548479</v>
      </c>
      <c r="H89" s="330">
        <v>-2335964.8846501559</v>
      </c>
      <c r="I89" s="330">
        <v>-1847437.3524421453</v>
      </c>
      <c r="J89" s="330">
        <v>-1416584.3353725802</v>
      </c>
      <c r="K89" s="330">
        <v>-1036597.2861071941</v>
      </c>
      <c r="L89" s="330">
        <v>-701471.3688467301</v>
      </c>
      <c r="M89" s="330">
        <v>-405910.59109760454</v>
      </c>
      <c r="N89" s="330">
        <v>-145244.13280805812</v>
      </c>
      <c r="O89" s="330">
        <v>84647.448684417875</v>
      </c>
      <c r="P89" s="330">
        <v>287397.30348336528</v>
      </c>
      <c r="Q89" s="330">
        <v>466209.69177045382</v>
      </c>
      <c r="R89" s="330">
        <v>623910.61095207476</v>
      </c>
      <c r="S89" s="330">
        <v>762992.44700958871</v>
      </c>
      <c r="T89" s="330">
        <v>885653.35536716273</v>
      </c>
      <c r="U89" s="330">
        <v>993831.99334902084</v>
      </c>
      <c r="V89" s="330">
        <v>1089238.1528795715</v>
      </c>
      <c r="W89" s="330">
        <v>1173379.7773259936</v>
      </c>
      <c r="X89" s="330">
        <v>1247586.789270978</v>
      </c>
      <c r="Y89" s="330">
        <v>1313032.1056316234</v>
      </c>
      <c r="Z89" s="330">
        <v>1370750.1721135506</v>
      </c>
      <c r="AA89" s="330">
        <v>1421653.3098055914</v>
      </c>
      <c r="AB89" s="330">
        <v>1466546.1321611623</v>
      </c>
      <c r="AC89" s="330">
        <v>1506138.2601319016</v>
      </c>
      <c r="AD89" s="330">
        <v>1541055.5363359861</v>
      </c>
      <c r="AE89" s="330">
        <v>1571849.9154332189</v>
      </c>
      <c r="AF89" s="330">
        <v>1599008.1869670225</v>
      </c>
      <c r="AG89" s="330">
        <v>1622959.6684896611</v>
      </c>
      <c r="AH89" s="330">
        <v>1644082.990520041</v>
      </c>
      <c r="AI89" s="330">
        <v>1662712.0805363997</v>
      </c>
      <c r="AJ89" s="330">
        <v>1679141.4405525106</v>
      </c>
      <c r="AK89" s="330">
        <v>1693630.8016658355</v>
      </c>
      <c r="AL89" s="330">
        <v>1706409.2291231016</v>
      </c>
      <c r="AM89" s="330">
        <v>1717678.7427675885</v>
      </c>
      <c r="AN89" s="330">
        <v>1727617.5100758765</v>
      </c>
      <c r="AO89" s="330">
        <v>1736382.6622389897</v>
      </c>
      <c r="AP89" s="330">
        <v>1744112.7777871117</v>
      </c>
      <c r="AQ89" s="330">
        <v>1750930.0730042697</v>
      </c>
      <c r="AR89" s="330">
        <v>1756942.3337466298</v>
      </c>
      <c r="AS89" s="330">
        <v>1762244.6191921066</v>
      </c>
      <c r="AT89" s="330">
        <v>1766920.7644453601</v>
      </c>
      <c r="AU89" s="330">
        <v>1771044.705743975</v>
      </c>
      <c r="AV89" s="330">
        <v>1774681.6492085115</v>
      </c>
      <c r="AW89" s="330">
        <v>1777889.1016068759</v>
      </c>
      <c r="AX89" s="330">
        <v>1780717.7794230576</v>
      </c>
      <c r="AY89" s="330">
        <v>1783212.4105972454</v>
      </c>
      <c r="AZ89" s="330" t="s">
        <v>641</v>
      </c>
      <c r="BA89" s="330" t="s">
        <v>641</v>
      </c>
      <c r="BB89" s="330" t="s">
        <v>641</v>
      </c>
      <c r="BC89" s="330" t="s">
        <v>641</v>
      </c>
      <c r="BD89" s="330" t="s">
        <v>641</v>
      </c>
      <c r="BE89" s="330" t="s">
        <v>641</v>
      </c>
      <c r="BF89" s="330" t="s">
        <v>641</v>
      </c>
      <c r="BG89" s="330" t="s">
        <v>641</v>
      </c>
      <c r="BH89" s="330" t="s">
        <v>641</v>
      </c>
      <c r="BI89" s="330" t="s">
        <v>641</v>
      </c>
    </row>
    <row r="90" spans="1:61" s="260" customFormat="1" ht="14.25" x14ac:dyDescent="0.25">
      <c r="A90" s="321" t="s">
        <v>638</v>
      </c>
      <c r="B90" s="331">
        <v>0</v>
      </c>
      <c r="C90" s="331">
        <v>0</v>
      </c>
      <c r="D90" s="331">
        <v>0</v>
      </c>
      <c r="E90" s="331">
        <v>0</v>
      </c>
      <c r="F90" s="331">
        <v>0</v>
      </c>
      <c r="G90" s="331">
        <v>0</v>
      </c>
      <c r="H90" s="331">
        <v>1.6916973035439264E-2</v>
      </c>
      <c r="I90" s="331">
        <v>5.1872386178557939E-2</v>
      </c>
      <c r="J90" s="331">
        <v>7.7421185135766013E-2</v>
      </c>
      <c r="K90" s="331">
        <v>9.6449773124971161E-2</v>
      </c>
      <c r="L90" s="331">
        <v>0.11086835568524056</v>
      </c>
      <c r="M90" s="331">
        <v>0.12196085213745866</v>
      </c>
      <c r="N90" s="331">
        <v>0.13060795154140292</v>
      </c>
      <c r="O90" s="331">
        <v>0.13742638735681223</v>
      </c>
      <c r="P90" s="331">
        <v>0.14285657388196293</v>
      </c>
      <c r="Q90" s="331">
        <v>0.14721870112143698</v>
      </c>
      <c r="R90" s="331">
        <v>0.15074936124924432</v>
      </c>
      <c r="S90" s="331">
        <v>0.1536259488801921</v>
      </c>
      <c r="T90" s="331">
        <v>0.15598323283790028</v>
      </c>
      <c r="U90" s="331">
        <v>0.15792481643058753</v>
      </c>
      <c r="V90" s="331">
        <v>0.15953119688382134</v>
      </c>
      <c r="W90" s="331">
        <v>0.16086552155183709</v>
      </c>
      <c r="X90" s="331">
        <v>0.16197775818221216</v>
      </c>
      <c r="Y90" s="331">
        <v>0.16290775615867115</v>
      </c>
      <c r="Z90" s="331">
        <v>0.16368752104474571</v>
      </c>
      <c r="AA90" s="331">
        <v>0.16434292361037084</v>
      </c>
      <c r="AB90" s="331">
        <v>0.16489499729338397</v>
      </c>
      <c r="AC90" s="331">
        <v>0.16536093268376617</v>
      </c>
      <c r="AD90" s="331">
        <v>0.16575484657531336</v>
      </c>
      <c r="AE90" s="331">
        <v>0.16608838160467632</v>
      </c>
      <c r="AF90" s="331">
        <v>0.16637117738759555</v>
      </c>
      <c r="AG90" s="331">
        <v>0.16661124333166022</v>
      </c>
      <c r="AH90" s="331">
        <v>0.16681525560148702</v>
      </c>
      <c r="AI90" s="331">
        <v>0.16698879512526488</v>
      </c>
      <c r="AJ90" s="331">
        <v>0.1671365394405977</v>
      </c>
      <c r="AK90" s="331">
        <v>0.16726241815478571</v>
      </c>
      <c r="AL90" s="331">
        <v>0.16736973954203171</v>
      </c>
      <c r="AM90" s="331">
        <v>0.16746129410776556</v>
      </c>
      <c r="AN90" s="331">
        <v>0.1675394396691865</v>
      </c>
      <c r="AO90" s="331">
        <v>0.16760617152424873</v>
      </c>
      <c r="AP90" s="331">
        <v>0.16766318053128715</v>
      </c>
      <c r="AQ90" s="331">
        <v>0.16771190134177782</v>
      </c>
      <c r="AR90" s="331">
        <v>0.16775355257790125</v>
      </c>
      <c r="AS90" s="331">
        <v>0.16778917039380881</v>
      </c>
      <c r="AT90" s="331">
        <v>0.16781963658190513</v>
      </c>
      <c r="AU90" s="331">
        <v>0.16784570216581018</v>
      </c>
      <c r="AV90" s="331">
        <v>0.16786800724691786</v>
      </c>
      <c r="AW90" s="331">
        <v>0.16788709773178101</v>
      </c>
      <c r="AX90" s="331">
        <v>0.16790343945530739</v>
      </c>
      <c r="AY90" s="331">
        <v>0.16791743012415994</v>
      </c>
      <c r="AZ90" s="331" t="s">
        <v>641</v>
      </c>
      <c r="BA90" s="331" t="s">
        <v>641</v>
      </c>
      <c r="BB90" s="331" t="s">
        <v>641</v>
      </c>
      <c r="BC90" s="331" t="s">
        <v>641</v>
      </c>
      <c r="BD90" s="331" t="s">
        <v>641</v>
      </c>
      <c r="BE90" s="331" t="s">
        <v>641</v>
      </c>
      <c r="BF90" s="331" t="s">
        <v>641</v>
      </c>
      <c r="BG90" s="331" t="s">
        <v>641</v>
      </c>
      <c r="BH90" s="331" t="s">
        <v>641</v>
      </c>
      <c r="BI90" s="331" t="s">
        <v>641</v>
      </c>
    </row>
    <row r="91" spans="1:61" s="260" customFormat="1" ht="14.25" x14ac:dyDescent="0.25">
      <c r="A91" s="321" t="s">
        <v>639</v>
      </c>
      <c r="B91" s="332">
        <v>0</v>
      </c>
      <c r="C91" s="332">
        <v>0</v>
      </c>
      <c r="D91" s="332">
        <v>0</v>
      </c>
      <c r="E91" s="332">
        <v>0</v>
      </c>
      <c r="F91" s="332">
        <v>0</v>
      </c>
      <c r="G91" s="332">
        <v>0</v>
      </c>
      <c r="H91" s="332">
        <v>5.6129863869606282</v>
      </c>
      <c r="I91" s="332">
        <v>0</v>
      </c>
      <c r="J91" s="332">
        <v>0</v>
      </c>
      <c r="K91" s="332">
        <v>0</v>
      </c>
      <c r="L91" s="332">
        <v>0</v>
      </c>
      <c r="M91" s="332">
        <v>0</v>
      </c>
      <c r="N91" s="332">
        <v>0</v>
      </c>
      <c r="O91" s="332">
        <v>0</v>
      </c>
      <c r="P91" s="332">
        <v>0</v>
      </c>
      <c r="Q91" s="332">
        <v>0</v>
      </c>
      <c r="R91" s="332">
        <v>0</v>
      </c>
      <c r="S91" s="332">
        <v>0</v>
      </c>
      <c r="T91" s="332">
        <v>0</v>
      </c>
      <c r="U91" s="332">
        <v>0</v>
      </c>
      <c r="V91" s="332">
        <v>0</v>
      </c>
      <c r="W91" s="332">
        <v>0</v>
      </c>
      <c r="X91" s="332">
        <v>0</v>
      </c>
      <c r="Y91" s="332">
        <v>0</v>
      </c>
      <c r="Z91" s="332">
        <v>0</v>
      </c>
      <c r="AA91" s="332">
        <v>0</v>
      </c>
      <c r="AB91" s="332">
        <v>0</v>
      </c>
      <c r="AC91" s="332">
        <v>0</v>
      </c>
      <c r="AD91" s="332">
        <v>0</v>
      </c>
      <c r="AE91" s="332">
        <v>0</v>
      </c>
      <c r="AF91" s="332">
        <v>0</v>
      </c>
      <c r="AG91" s="332">
        <v>0</v>
      </c>
      <c r="AH91" s="332">
        <v>0</v>
      </c>
      <c r="AI91" s="332">
        <v>0</v>
      </c>
      <c r="AJ91" s="332">
        <v>0</v>
      </c>
      <c r="AK91" s="332">
        <v>0</v>
      </c>
      <c r="AL91" s="332">
        <v>0</v>
      </c>
      <c r="AM91" s="332">
        <v>0</v>
      </c>
      <c r="AN91" s="332">
        <v>0</v>
      </c>
      <c r="AO91" s="332">
        <v>0</v>
      </c>
      <c r="AP91" s="332">
        <v>0</v>
      </c>
      <c r="AQ91" s="332">
        <v>0</v>
      </c>
      <c r="AR91" s="332">
        <v>0</v>
      </c>
      <c r="AS91" s="332">
        <v>0</v>
      </c>
      <c r="AT91" s="332">
        <v>0</v>
      </c>
      <c r="AU91" s="332">
        <v>0</v>
      </c>
      <c r="AV91" s="332">
        <v>0</v>
      </c>
      <c r="AW91" s="332">
        <v>0</v>
      </c>
      <c r="AX91" s="332">
        <v>0</v>
      </c>
      <c r="AY91" s="332">
        <v>0</v>
      </c>
      <c r="AZ91" s="332" t="s">
        <v>641</v>
      </c>
      <c r="BA91" s="332" t="s">
        <v>641</v>
      </c>
      <c r="BB91" s="332" t="s">
        <v>641</v>
      </c>
      <c r="BC91" s="332" t="s">
        <v>641</v>
      </c>
      <c r="BD91" s="332" t="s">
        <v>641</v>
      </c>
      <c r="BE91" s="332" t="s">
        <v>641</v>
      </c>
      <c r="BF91" s="332" t="s">
        <v>641</v>
      </c>
      <c r="BG91" s="332" t="s">
        <v>641</v>
      </c>
      <c r="BH91" s="332" t="s">
        <v>641</v>
      </c>
      <c r="BI91" s="332" t="s">
        <v>641</v>
      </c>
    </row>
    <row r="92" spans="1:61" s="260" customFormat="1" ht="15" thickBot="1" x14ac:dyDescent="0.3">
      <c r="A92" s="322" t="s">
        <v>640</v>
      </c>
      <c r="B92" s="333">
        <v>0</v>
      </c>
      <c r="C92" s="333">
        <v>0</v>
      </c>
      <c r="D92" s="333">
        <v>0</v>
      </c>
      <c r="E92" s="333">
        <v>0</v>
      </c>
      <c r="F92" s="333">
        <v>0</v>
      </c>
      <c r="G92" s="333">
        <v>0</v>
      </c>
      <c r="H92" s="333">
        <v>0</v>
      </c>
      <c r="I92" s="333">
        <v>0</v>
      </c>
      <c r="J92" s="333">
        <v>0</v>
      </c>
      <c r="K92" s="333">
        <v>0</v>
      </c>
      <c r="L92" s="333">
        <v>0</v>
      </c>
      <c r="M92" s="333">
        <v>0</v>
      </c>
      <c r="N92" s="333">
        <v>0</v>
      </c>
      <c r="O92" s="333">
        <v>12.631794047720758</v>
      </c>
      <c r="P92" s="333">
        <v>0</v>
      </c>
      <c r="Q92" s="333">
        <v>0</v>
      </c>
      <c r="R92" s="333">
        <v>0</v>
      </c>
      <c r="S92" s="333">
        <v>0</v>
      </c>
      <c r="T92" s="333">
        <v>0</v>
      </c>
      <c r="U92" s="333">
        <v>0</v>
      </c>
      <c r="V92" s="333">
        <v>0</v>
      </c>
      <c r="W92" s="333">
        <v>0</v>
      </c>
      <c r="X92" s="333">
        <v>0</v>
      </c>
      <c r="Y92" s="333">
        <v>0</v>
      </c>
      <c r="Z92" s="333">
        <v>0</v>
      </c>
      <c r="AA92" s="333">
        <v>0</v>
      </c>
      <c r="AB92" s="333">
        <v>0</v>
      </c>
      <c r="AC92" s="333">
        <v>0</v>
      </c>
      <c r="AD92" s="333">
        <v>0</v>
      </c>
      <c r="AE92" s="333">
        <v>0</v>
      </c>
      <c r="AF92" s="333">
        <v>0</v>
      </c>
      <c r="AG92" s="333">
        <v>0</v>
      </c>
      <c r="AH92" s="333">
        <v>0</v>
      </c>
      <c r="AI92" s="333">
        <v>0</v>
      </c>
      <c r="AJ92" s="333">
        <v>0</v>
      </c>
      <c r="AK92" s="333">
        <v>0</v>
      </c>
      <c r="AL92" s="333">
        <v>0</v>
      </c>
      <c r="AM92" s="333">
        <v>0</v>
      </c>
      <c r="AN92" s="333">
        <v>0</v>
      </c>
      <c r="AO92" s="333">
        <v>0</v>
      </c>
      <c r="AP92" s="333">
        <v>0</v>
      </c>
      <c r="AQ92" s="333">
        <v>0</v>
      </c>
      <c r="AR92" s="333">
        <v>0</v>
      </c>
      <c r="AS92" s="333">
        <v>0</v>
      </c>
      <c r="AT92" s="333">
        <v>0</v>
      </c>
      <c r="AU92" s="333">
        <v>0</v>
      </c>
      <c r="AV92" s="333">
        <v>0</v>
      </c>
      <c r="AW92" s="333">
        <v>0</v>
      </c>
      <c r="AX92" s="333">
        <v>0</v>
      </c>
      <c r="AY92" s="333">
        <v>0</v>
      </c>
      <c r="AZ92" s="333" t="s">
        <v>641</v>
      </c>
      <c r="BA92" s="333" t="s">
        <v>641</v>
      </c>
      <c r="BB92" s="333" t="s">
        <v>641</v>
      </c>
      <c r="BC92" s="333" t="s">
        <v>641</v>
      </c>
      <c r="BD92" s="333" t="s">
        <v>641</v>
      </c>
      <c r="BE92" s="333" t="s">
        <v>641</v>
      </c>
      <c r="BF92" s="333" t="s">
        <v>641</v>
      </c>
      <c r="BG92" s="333" t="s">
        <v>641</v>
      </c>
      <c r="BH92" s="333" t="s">
        <v>641</v>
      </c>
      <c r="BI92" s="333" t="s">
        <v>641</v>
      </c>
    </row>
    <row r="93" spans="1:61" x14ac:dyDescent="0.25">
      <c r="C93" s="323"/>
      <c r="D93" s="323"/>
      <c r="E93" s="323"/>
      <c r="F93" s="323"/>
      <c r="G93" s="323"/>
      <c r="H93" s="323"/>
      <c r="I93" s="323"/>
      <c r="J93" s="323"/>
    </row>
    <row r="94" spans="1:61" x14ac:dyDescent="0.25">
      <c r="A94" s="387"/>
      <c r="B94" s="387"/>
      <c r="C94" s="387"/>
      <c r="D94" s="387"/>
      <c r="E94" s="387"/>
      <c r="F94" s="387"/>
      <c r="G94" s="387"/>
      <c r="H94" s="387"/>
      <c r="I94" s="387"/>
      <c r="J94" s="387"/>
      <c r="K94" s="387"/>
    </row>
    <row r="96" spans="1:61" x14ac:dyDescent="0.25">
      <c r="C96" s="323"/>
    </row>
    <row r="98" spans="2:61" x14ac:dyDescent="0.25">
      <c r="C98" s="258" t="s">
        <v>536</v>
      </c>
      <c r="AZ98" s="324"/>
      <c r="BA98" s="324"/>
      <c r="BB98" s="324"/>
      <c r="BC98" s="324"/>
      <c r="BD98" s="324"/>
      <c r="BE98" s="324"/>
      <c r="BF98" s="324"/>
      <c r="BG98" s="324"/>
      <c r="BH98" s="324"/>
      <c r="BI98" s="324"/>
    </row>
    <row r="99" spans="2:61" ht="27.75" x14ac:dyDescent="0.25">
      <c r="B99" s="259"/>
    </row>
    <row r="100" spans="2:61" ht="27.75" x14ac:dyDescent="0.25">
      <c r="B100" s="259"/>
    </row>
  </sheetData>
  <mergeCells count="15">
    <mergeCell ref="U18:Y18"/>
    <mergeCell ref="A94:K94"/>
    <mergeCell ref="B4:K4"/>
    <mergeCell ref="B6:K6"/>
    <mergeCell ref="B8:K8"/>
    <mergeCell ref="B9:K9"/>
    <mergeCell ref="B11:K11"/>
    <mergeCell ref="B12:K12"/>
    <mergeCell ref="B14:K14"/>
    <mergeCell ref="B15:K15"/>
    <mergeCell ref="B17:K17"/>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zoomScalePageLayoutView="50" workbookViewId="0">
      <selection activeCell="A18" sqref="A18"/>
    </sheetView>
  </sheetViews>
  <sheetFormatPr defaultRowHeight="15.75" x14ac:dyDescent="0.25"/>
  <cols>
    <col min="1" max="1" width="61.7109375" style="153" customWidth="1"/>
    <col min="2" max="2" width="23.42578125" style="153" hidden="1" customWidth="1"/>
    <col min="3" max="3" width="16.7109375" style="153" hidden="1" customWidth="1"/>
    <col min="4" max="4" width="22.140625" style="153" hidden="1" customWidth="1"/>
    <col min="5" max="5" width="20.28515625" style="153" hidden="1" customWidth="1"/>
    <col min="6" max="12" width="16.7109375" style="153" hidden="1" customWidth="1"/>
    <col min="13" max="13" width="16.7109375" style="155" hidden="1" customWidth="1"/>
    <col min="14" max="19" width="16.7109375" style="153" hidden="1" customWidth="1"/>
    <col min="20" max="20" width="18.85546875" style="153" hidden="1" customWidth="1"/>
    <col min="21" max="21" width="20.5703125" style="153" hidden="1" customWidth="1"/>
    <col min="22" max="23" width="16.7109375" style="153" hidden="1" customWidth="1"/>
    <col min="24" max="24" width="26.28515625" style="153" hidden="1" customWidth="1"/>
    <col min="25" max="36" width="16.7109375" style="153" hidden="1" customWidth="1"/>
    <col min="37" max="72" width="16.7109375" style="153" customWidth="1"/>
    <col min="73" max="16384" width="9.140625" style="153"/>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575</v>
      </c>
    </row>
    <row r="4" spans="1:44" s="12" customFormat="1" ht="18.75" x14ac:dyDescent="0.3">
      <c r="A4" s="17"/>
      <c r="I4" s="16"/>
      <c r="J4" s="16"/>
      <c r="K4" s="15"/>
    </row>
    <row r="5" spans="1:44" s="12" customFormat="1" ht="18.75" customHeight="1" x14ac:dyDescent="0.2">
      <c r="A5" s="147" t="s">
        <v>578</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s="12" customFormat="1" ht="18.75" x14ac:dyDescent="0.3">
      <c r="A6" s="17"/>
      <c r="I6" s="16"/>
      <c r="J6" s="16"/>
      <c r="K6" s="15"/>
    </row>
    <row r="7" spans="1:44" s="12" customFormat="1" ht="18.75" x14ac:dyDescent="0.2">
      <c r="A7" s="138" t="s">
        <v>10</v>
      </c>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row>
    <row r="8" spans="1:44" s="12" customFormat="1" ht="18.75" x14ac:dyDescent="0.2">
      <c r="A8" s="175"/>
      <c r="B8" s="175"/>
      <c r="C8" s="175"/>
      <c r="D8" s="175"/>
      <c r="E8" s="175"/>
      <c r="F8" s="175"/>
      <c r="G8" s="175"/>
      <c r="H8" s="175"/>
      <c r="I8" s="175"/>
      <c r="J8" s="175"/>
      <c r="K8" s="175"/>
      <c r="L8" s="138"/>
      <c r="M8" s="138"/>
      <c r="N8" s="138"/>
      <c r="O8" s="138"/>
      <c r="P8" s="138"/>
      <c r="Q8" s="138"/>
      <c r="R8" s="138"/>
      <c r="S8" s="138"/>
      <c r="T8" s="138"/>
      <c r="U8" s="138"/>
      <c r="V8" s="138"/>
      <c r="W8" s="138"/>
      <c r="X8" s="138"/>
      <c r="Y8" s="138"/>
    </row>
    <row r="9" spans="1:44" s="12" customFormat="1" ht="18.75" customHeight="1" x14ac:dyDescent="0.2">
      <c r="A9" s="139" t="s">
        <v>525</v>
      </c>
      <c r="B9" s="139"/>
      <c r="C9" s="139"/>
      <c r="D9" s="139"/>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row>
    <row r="10" spans="1:44" s="12" customFormat="1" ht="18.75" customHeight="1" x14ac:dyDescent="0.2">
      <c r="A10" s="140" t="s">
        <v>9</v>
      </c>
      <c r="B10" s="140"/>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row>
    <row r="11" spans="1:44" s="12" customFormat="1" ht="18.75" x14ac:dyDescent="0.2">
      <c r="A11" s="175"/>
      <c r="B11" s="175"/>
      <c r="C11" s="175"/>
      <c r="D11" s="175"/>
      <c r="E11" s="175"/>
      <c r="F11" s="175"/>
      <c r="G11" s="175"/>
      <c r="H11" s="175"/>
      <c r="I11" s="175"/>
      <c r="J11" s="175"/>
      <c r="K11" s="175"/>
      <c r="L11" s="138"/>
      <c r="M11" s="138"/>
      <c r="N11" s="138"/>
      <c r="O11" s="138"/>
      <c r="P11" s="138"/>
      <c r="Q11" s="138"/>
      <c r="R11" s="138"/>
      <c r="S11" s="138"/>
      <c r="T11" s="138"/>
      <c r="U11" s="138"/>
      <c r="V11" s="138"/>
      <c r="W11" s="138"/>
      <c r="X11" s="138"/>
      <c r="Y11" s="138"/>
    </row>
    <row r="12" spans="1:44" s="12" customFormat="1" ht="18.75" customHeight="1" x14ac:dyDescent="0.2">
      <c r="A12" s="139" t="s">
        <v>588</v>
      </c>
      <c r="B12" s="139"/>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row>
    <row r="13" spans="1:44" s="12" customFormat="1" ht="18.75" customHeight="1" x14ac:dyDescent="0.2">
      <c r="A13" s="140" t="s">
        <v>8</v>
      </c>
      <c r="B13" s="140"/>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c r="AG13" s="140"/>
      <c r="AH13" s="140"/>
      <c r="AI13" s="140"/>
      <c r="AJ13" s="140"/>
      <c r="AK13" s="140"/>
      <c r="AL13" s="140"/>
      <c r="AM13" s="140"/>
      <c r="AN13" s="140"/>
      <c r="AO13" s="140"/>
      <c r="AP13" s="140"/>
      <c r="AQ13" s="140"/>
      <c r="AR13" s="140"/>
    </row>
    <row r="14" spans="1:44" s="9"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3" customFormat="1" ht="12" x14ac:dyDescent="0.2">
      <c r="A15" s="139" t="s">
        <v>587</v>
      </c>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row>
    <row r="16" spans="1:44" s="3" customFormat="1" ht="15" customHeight="1" x14ac:dyDescent="0.2">
      <c r="A16" s="140" t="s">
        <v>7</v>
      </c>
      <c r="B16" s="140"/>
      <c r="C16" s="140"/>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c r="AJ16" s="140"/>
      <c r="AK16" s="140"/>
      <c r="AL16" s="140"/>
      <c r="AM16" s="140"/>
      <c r="AN16" s="140"/>
      <c r="AO16" s="140"/>
      <c r="AP16" s="140"/>
      <c r="AQ16" s="140"/>
      <c r="AR16" s="140"/>
    </row>
    <row r="17" spans="1:45" s="3"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3" customFormat="1" ht="15" customHeight="1" x14ac:dyDescent="0.2">
      <c r="A18" s="7" t="s">
        <v>576</v>
      </c>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ht="21" customHeight="1" x14ac:dyDescent="0.4">
      <c r="A19" s="157"/>
      <c r="K19" s="154"/>
      <c r="T19" s="158"/>
      <c r="U19" s="393"/>
      <c r="V19" s="393"/>
      <c r="W19" s="393"/>
      <c r="X19" s="156"/>
      <c r="Y19" s="156"/>
    </row>
    <row r="20" spans="1:45" ht="21" customHeight="1" x14ac:dyDescent="0.25">
      <c r="A20" s="157"/>
      <c r="K20" s="159"/>
      <c r="T20" s="160"/>
      <c r="U20" s="400"/>
      <c r="V20" s="400"/>
      <c r="W20" s="400"/>
      <c r="X20" s="400"/>
      <c r="Y20" s="160"/>
    </row>
    <row r="21" spans="1:45" ht="21" customHeight="1" x14ac:dyDescent="0.4">
      <c r="A21" s="157"/>
      <c r="B21" s="161"/>
      <c r="K21" s="154"/>
      <c r="T21" s="156"/>
      <c r="U21" s="393"/>
      <c r="V21" s="393"/>
      <c r="W21" s="393"/>
      <c r="X21" s="156"/>
      <c r="Y21" s="156"/>
    </row>
    <row r="22" spans="1:45" ht="21" customHeight="1" x14ac:dyDescent="0.4">
      <c r="A22" s="157"/>
      <c r="C22" s="161"/>
      <c r="D22" s="161"/>
      <c r="E22" s="161"/>
      <c r="F22" s="161"/>
      <c r="G22" s="161"/>
      <c r="H22" s="161"/>
      <c r="I22" s="161"/>
      <c r="J22" s="161"/>
      <c r="K22" s="161"/>
      <c r="L22" s="161"/>
      <c r="M22" s="162"/>
      <c r="N22" s="161"/>
      <c r="O22" s="161"/>
      <c r="P22" s="161"/>
      <c r="Q22" s="161"/>
      <c r="R22" s="161"/>
      <c r="S22" s="161"/>
      <c r="T22" s="161"/>
      <c r="U22" s="163"/>
      <c r="V22" s="163"/>
      <c r="W22" s="163"/>
      <c r="X22" s="163"/>
      <c r="Y22" s="161"/>
      <c r="Z22" s="161"/>
      <c r="AA22" s="161"/>
      <c r="AB22" s="161"/>
    </row>
    <row r="23" spans="1:45" ht="21" customHeight="1" x14ac:dyDescent="0.4">
      <c r="D23" s="157"/>
      <c r="U23" s="156"/>
      <c r="V23" s="156"/>
      <c r="W23" s="156"/>
      <c r="X23" s="156"/>
      <c r="Y23" s="156"/>
    </row>
    <row r="24" spans="1:45" s="231" customFormat="1" ht="14.25" customHeight="1" thickBot="1" x14ac:dyDescent="0.3">
      <c r="A24" s="394" t="s">
        <v>343</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228"/>
      <c r="AN24" s="228"/>
      <c r="AO24" s="229"/>
      <c r="AP24" s="229"/>
      <c r="AQ24" s="229"/>
      <c r="AR24" s="229"/>
      <c r="AS24" s="230"/>
    </row>
    <row r="25" spans="1:45" s="231" customFormat="1" ht="12.75" customHeight="1" x14ac:dyDescent="0.25">
      <c r="A25" s="395" t="s">
        <v>597</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7"/>
      <c r="AL25" s="397"/>
      <c r="AM25" s="232"/>
      <c r="AN25" s="398" t="s">
        <v>342</v>
      </c>
      <c r="AO25" s="398"/>
      <c r="AP25" s="398"/>
      <c r="AQ25" s="399"/>
      <c r="AR25" s="399"/>
      <c r="AS25" s="230"/>
    </row>
    <row r="26" spans="1:45" s="231" customFormat="1" ht="17.25" customHeight="1" x14ac:dyDescent="0.25">
      <c r="A26" s="417" t="s">
        <v>341</v>
      </c>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8"/>
      <c r="AK26" s="413"/>
      <c r="AL26" s="413"/>
      <c r="AM26" s="232"/>
      <c r="AN26" s="414" t="s">
        <v>340</v>
      </c>
      <c r="AO26" s="415"/>
      <c r="AP26" s="416"/>
      <c r="AQ26" s="405"/>
      <c r="AR26" s="406"/>
      <c r="AS26" s="230"/>
    </row>
    <row r="27" spans="1:45" s="231" customFormat="1" ht="17.25" customHeight="1" x14ac:dyDescent="0.25">
      <c r="A27" s="417" t="s">
        <v>339</v>
      </c>
      <c r="B27" s="418"/>
      <c r="C27" s="418"/>
      <c r="D27" s="418"/>
      <c r="E27" s="418"/>
      <c r="F27" s="418"/>
      <c r="G27" s="418"/>
      <c r="H27" s="418"/>
      <c r="I27" s="418"/>
      <c r="J27" s="418"/>
      <c r="K27" s="418"/>
      <c r="L27" s="418"/>
      <c r="M27" s="418"/>
      <c r="N27" s="418"/>
      <c r="O27" s="418"/>
      <c r="P27" s="418"/>
      <c r="Q27" s="418"/>
      <c r="R27" s="418"/>
      <c r="S27" s="418"/>
      <c r="T27" s="418"/>
      <c r="U27" s="418"/>
      <c r="V27" s="418"/>
      <c r="W27" s="418"/>
      <c r="X27" s="418"/>
      <c r="Y27" s="418"/>
      <c r="Z27" s="418"/>
      <c r="AA27" s="418"/>
      <c r="AB27" s="418"/>
      <c r="AC27" s="418"/>
      <c r="AD27" s="418"/>
      <c r="AE27" s="418"/>
      <c r="AF27" s="418"/>
      <c r="AG27" s="418"/>
      <c r="AH27" s="418"/>
      <c r="AI27" s="418"/>
      <c r="AJ27" s="418"/>
      <c r="AK27" s="413"/>
      <c r="AL27" s="413"/>
      <c r="AM27" s="232"/>
      <c r="AN27" s="414" t="s">
        <v>338</v>
      </c>
      <c r="AO27" s="415"/>
      <c r="AP27" s="416"/>
      <c r="AQ27" s="405"/>
      <c r="AR27" s="406"/>
      <c r="AS27" s="230"/>
    </row>
    <row r="28" spans="1:45" s="231" customFormat="1" ht="27.75" customHeight="1" thickBot="1" x14ac:dyDescent="0.3">
      <c r="A28" s="419" t="s">
        <v>337</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401"/>
      <c r="AL28" s="401"/>
      <c r="AM28" s="232"/>
      <c r="AN28" s="402" t="s">
        <v>598</v>
      </c>
      <c r="AO28" s="403"/>
      <c r="AP28" s="404"/>
      <c r="AQ28" s="405"/>
      <c r="AR28" s="406"/>
      <c r="AS28" s="230"/>
    </row>
    <row r="29" spans="1:45" s="231" customFormat="1" ht="17.25" customHeight="1" x14ac:dyDescent="0.25">
      <c r="A29" s="407" t="s">
        <v>336</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397"/>
      <c r="AL29" s="397"/>
      <c r="AM29" s="232"/>
      <c r="AN29" s="410"/>
      <c r="AO29" s="411"/>
      <c r="AP29" s="411"/>
      <c r="AQ29" s="405"/>
      <c r="AR29" s="412"/>
      <c r="AS29" s="230"/>
    </row>
    <row r="30" spans="1:45" s="231" customFormat="1" ht="17.25" customHeight="1" x14ac:dyDescent="0.25">
      <c r="A30" s="417" t="s">
        <v>599</v>
      </c>
      <c r="B30" s="418"/>
      <c r="C30" s="418"/>
      <c r="D30" s="418"/>
      <c r="E30" s="418"/>
      <c r="F30" s="418"/>
      <c r="G30" s="418"/>
      <c r="H30" s="418"/>
      <c r="I30" s="418"/>
      <c r="J30" s="418"/>
      <c r="K30" s="418"/>
      <c r="L30" s="418"/>
      <c r="M30" s="418"/>
      <c r="N30" s="418"/>
      <c r="O30" s="418"/>
      <c r="P30" s="418"/>
      <c r="Q30" s="418"/>
      <c r="R30" s="418"/>
      <c r="S30" s="418"/>
      <c r="T30" s="418"/>
      <c r="U30" s="418"/>
      <c r="V30" s="418"/>
      <c r="W30" s="418"/>
      <c r="X30" s="418"/>
      <c r="Y30" s="418"/>
      <c r="Z30" s="418"/>
      <c r="AA30" s="418"/>
      <c r="AB30" s="418"/>
      <c r="AC30" s="418"/>
      <c r="AD30" s="418"/>
      <c r="AE30" s="418"/>
      <c r="AF30" s="418"/>
      <c r="AG30" s="418"/>
      <c r="AH30" s="418"/>
      <c r="AI30" s="418"/>
      <c r="AJ30" s="418"/>
      <c r="AK30" s="413"/>
      <c r="AL30" s="413"/>
      <c r="AM30" s="232"/>
      <c r="AS30" s="230"/>
    </row>
    <row r="31" spans="1:45" s="231" customFormat="1" ht="17.25" customHeight="1" x14ac:dyDescent="0.25">
      <c r="A31" s="417" t="s">
        <v>335</v>
      </c>
      <c r="B31" s="418"/>
      <c r="C31" s="418"/>
      <c r="D31" s="418"/>
      <c r="E31" s="418"/>
      <c r="F31" s="418"/>
      <c r="G31" s="418"/>
      <c r="H31" s="418"/>
      <c r="I31" s="418"/>
      <c r="J31" s="418"/>
      <c r="K31" s="418"/>
      <c r="L31" s="418"/>
      <c r="M31" s="418"/>
      <c r="N31" s="418"/>
      <c r="O31" s="418"/>
      <c r="P31" s="418"/>
      <c r="Q31" s="418"/>
      <c r="R31" s="418"/>
      <c r="S31" s="418"/>
      <c r="T31" s="418"/>
      <c r="U31" s="418"/>
      <c r="V31" s="418"/>
      <c r="W31" s="418"/>
      <c r="X31" s="418"/>
      <c r="Y31" s="418"/>
      <c r="Z31" s="418"/>
      <c r="AA31" s="418"/>
      <c r="AB31" s="418"/>
      <c r="AC31" s="418"/>
      <c r="AD31" s="418"/>
      <c r="AE31" s="418"/>
      <c r="AF31" s="418"/>
      <c r="AG31" s="418"/>
      <c r="AH31" s="418"/>
      <c r="AI31" s="418"/>
      <c r="AJ31" s="418"/>
      <c r="AK31" s="413"/>
      <c r="AL31" s="413"/>
      <c r="AM31" s="232"/>
      <c r="AN31" s="232"/>
      <c r="AO31" s="233"/>
      <c r="AP31" s="233"/>
      <c r="AQ31" s="233"/>
      <c r="AR31" s="233"/>
      <c r="AS31" s="230"/>
    </row>
    <row r="32" spans="1:45" s="231" customFormat="1" ht="17.25" customHeight="1" x14ac:dyDescent="0.25">
      <c r="A32" s="417" t="s">
        <v>314</v>
      </c>
      <c r="B32" s="418"/>
      <c r="C32" s="418"/>
      <c r="D32" s="418"/>
      <c r="E32" s="418"/>
      <c r="F32" s="418"/>
      <c r="G32" s="418"/>
      <c r="H32" s="418"/>
      <c r="I32" s="418"/>
      <c r="J32" s="418"/>
      <c r="K32" s="418"/>
      <c r="L32" s="418"/>
      <c r="M32" s="418"/>
      <c r="N32" s="418"/>
      <c r="O32" s="418"/>
      <c r="P32" s="418"/>
      <c r="Q32" s="418"/>
      <c r="R32" s="418"/>
      <c r="S32" s="418"/>
      <c r="T32" s="418"/>
      <c r="U32" s="418"/>
      <c r="V32" s="418"/>
      <c r="W32" s="418"/>
      <c r="X32" s="418"/>
      <c r="Y32" s="418"/>
      <c r="Z32" s="418"/>
      <c r="AA32" s="418"/>
      <c r="AB32" s="418"/>
      <c r="AC32" s="418"/>
      <c r="AD32" s="418"/>
      <c r="AE32" s="418"/>
      <c r="AF32" s="418"/>
      <c r="AG32" s="418"/>
      <c r="AH32" s="418"/>
      <c r="AI32" s="418"/>
      <c r="AJ32" s="418"/>
      <c r="AK32" s="413"/>
      <c r="AL32" s="413"/>
      <c r="AM32" s="232"/>
      <c r="AN32" s="232"/>
      <c r="AO32" s="232"/>
      <c r="AP32" s="232"/>
      <c r="AQ32" s="232"/>
      <c r="AR32" s="232"/>
      <c r="AS32" s="230"/>
    </row>
    <row r="33" spans="1:45" s="231" customFormat="1" ht="17.25" customHeight="1" x14ac:dyDescent="0.25">
      <c r="A33" s="417" t="s">
        <v>334</v>
      </c>
      <c r="B33" s="418"/>
      <c r="C33" s="418"/>
      <c r="D33" s="418"/>
      <c r="E33" s="418"/>
      <c r="F33" s="418"/>
      <c r="G33" s="418"/>
      <c r="H33" s="418"/>
      <c r="I33" s="418"/>
      <c r="J33" s="418"/>
      <c r="K33" s="418"/>
      <c r="L33" s="418"/>
      <c r="M33" s="418"/>
      <c r="N33" s="418"/>
      <c r="O33" s="418"/>
      <c r="P33" s="418"/>
      <c r="Q33" s="418"/>
      <c r="R33" s="418"/>
      <c r="S33" s="418"/>
      <c r="T33" s="418"/>
      <c r="U33" s="418"/>
      <c r="V33" s="418"/>
      <c r="W33" s="418"/>
      <c r="X33" s="418"/>
      <c r="Y33" s="418"/>
      <c r="Z33" s="418"/>
      <c r="AA33" s="418"/>
      <c r="AB33" s="418"/>
      <c r="AC33" s="418"/>
      <c r="AD33" s="418"/>
      <c r="AE33" s="418"/>
      <c r="AF33" s="418"/>
      <c r="AG33" s="418"/>
      <c r="AH33" s="418"/>
      <c r="AI33" s="418"/>
      <c r="AJ33" s="418"/>
      <c r="AK33" s="422"/>
      <c r="AL33" s="422"/>
      <c r="AM33" s="232"/>
      <c r="AN33" s="232"/>
      <c r="AO33" s="232"/>
      <c r="AP33" s="232"/>
      <c r="AQ33" s="232"/>
      <c r="AR33" s="232"/>
      <c r="AS33" s="230"/>
    </row>
    <row r="34" spans="1:45" s="231" customFormat="1" ht="17.25" customHeight="1" x14ac:dyDescent="0.25">
      <c r="A34" s="417" t="s">
        <v>333</v>
      </c>
      <c r="B34" s="418"/>
      <c r="C34" s="418"/>
      <c r="D34" s="418"/>
      <c r="E34" s="418"/>
      <c r="F34" s="418"/>
      <c r="G34" s="418"/>
      <c r="H34" s="418"/>
      <c r="I34" s="418"/>
      <c r="J34" s="418"/>
      <c r="K34" s="418"/>
      <c r="L34" s="418"/>
      <c r="M34" s="418"/>
      <c r="N34" s="418"/>
      <c r="O34" s="418"/>
      <c r="P34" s="418"/>
      <c r="Q34" s="418"/>
      <c r="R34" s="418"/>
      <c r="S34" s="418"/>
      <c r="T34" s="418"/>
      <c r="U34" s="418"/>
      <c r="V34" s="418"/>
      <c r="W34" s="418"/>
      <c r="X34" s="418"/>
      <c r="Y34" s="418"/>
      <c r="Z34" s="418"/>
      <c r="AA34" s="418"/>
      <c r="AB34" s="418"/>
      <c r="AC34" s="418"/>
      <c r="AD34" s="418"/>
      <c r="AE34" s="418"/>
      <c r="AF34" s="418"/>
      <c r="AG34" s="418"/>
      <c r="AH34" s="418"/>
      <c r="AI34" s="418"/>
      <c r="AJ34" s="418"/>
      <c r="AK34" s="413"/>
      <c r="AL34" s="413"/>
      <c r="AM34" s="232"/>
      <c r="AN34" s="232"/>
      <c r="AO34" s="232"/>
      <c r="AP34" s="232"/>
      <c r="AQ34" s="232"/>
      <c r="AR34" s="232"/>
      <c r="AS34" s="230"/>
    </row>
    <row r="35" spans="1:45" s="231" customFormat="1" ht="17.25" customHeight="1" x14ac:dyDescent="0.25">
      <c r="A35" s="417"/>
      <c r="B35" s="418"/>
      <c r="C35" s="418"/>
      <c r="D35" s="418"/>
      <c r="E35" s="418"/>
      <c r="F35" s="418"/>
      <c r="G35" s="418"/>
      <c r="H35" s="418"/>
      <c r="I35" s="418"/>
      <c r="J35" s="418"/>
      <c r="K35" s="418"/>
      <c r="L35" s="418"/>
      <c r="M35" s="418"/>
      <c r="N35" s="418"/>
      <c r="O35" s="418"/>
      <c r="P35" s="418"/>
      <c r="Q35" s="418"/>
      <c r="R35" s="418"/>
      <c r="S35" s="418"/>
      <c r="T35" s="418"/>
      <c r="U35" s="418"/>
      <c r="V35" s="418"/>
      <c r="W35" s="418"/>
      <c r="X35" s="418"/>
      <c r="Y35" s="418"/>
      <c r="Z35" s="418"/>
      <c r="AA35" s="418"/>
      <c r="AB35" s="418"/>
      <c r="AC35" s="418"/>
      <c r="AD35" s="418"/>
      <c r="AE35" s="418"/>
      <c r="AF35" s="418"/>
      <c r="AG35" s="418"/>
      <c r="AH35" s="418"/>
      <c r="AI35" s="418"/>
      <c r="AJ35" s="418"/>
      <c r="AK35" s="413"/>
      <c r="AL35" s="413"/>
      <c r="AM35" s="232"/>
      <c r="AN35" s="232"/>
      <c r="AO35" s="232"/>
      <c r="AP35" s="232"/>
      <c r="AQ35" s="232"/>
      <c r="AR35" s="232"/>
      <c r="AS35" s="230"/>
    </row>
    <row r="36" spans="1:45" s="231" customFormat="1" ht="17.25" customHeight="1" thickBot="1" x14ac:dyDescent="0.3">
      <c r="A36" s="423" t="s">
        <v>307</v>
      </c>
      <c r="B36" s="424"/>
      <c r="C36" s="424"/>
      <c r="D36" s="424"/>
      <c r="E36" s="424"/>
      <c r="F36" s="424"/>
      <c r="G36" s="424"/>
      <c r="H36" s="424"/>
      <c r="I36" s="424"/>
      <c r="J36" s="424"/>
      <c r="K36" s="424"/>
      <c r="L36" s="424"/>
      <c r="M36" s="424"/>
      <c r="N36" s="424"/>
      <c r="O36" s="424"/>
      <c r="P36" s="424"/>
      <c r="Q36" s="424"/>
      <c r="R36" s="424"/>
      <c r="S36" s="424"/>
      <c r="T36" s="424"/>
      <c r="U36" s="424"/>
      <c r="V36" s="424"/>
      <c r="W36" s="424"/>
      <c r="X36" s="424"/>
      <c r="Y36" s="424"/>
      <c r="Z36" s="424"/>
      <c r="AA36" s="424"/>
      <c r="AB36" s="424"/>
      <c r="AC36" s="424"/>
      <c r="AD36" s="424"/>
      <c r="AE36" s="424"/>
      <c r="AF36" s="424"/>
      <c r="AG36" s="424"/>
      <c r="AH36" s="424"/>
      <c r="AI36" s="424"/>
      <c r="AJ36" s="424"/>
      <c r="AK36" s="401"/>
      <c r="AL36" s="401"/>
      <c r="AM36" s="232"/>
      <c r="AN36" s="232"/>
      <c r="AO36" s="232"/>
      <c r="AP36" s="232"/>
      <c r="AQ36" s="232"/>
      <c r="AR36" s="232"/>
      <c r="AS36" s="230"/>
    </row>
    <row r="37" spans="1:45" s="231" customFormat="1"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7"/>
      <c r="AL37" s="397"/>
      <c r="AM37" s="232"/>
      <c r="AN37" s="232"/>
      <c r="AO37" s="232"/>
      <c r="AP37" s="232"/>
      <c r="AQ37" s="232"/>
      <c r="AR37" s="232"/>
      <c r="AS37" s="230"/>
    </row>
    <row r="38" spans="1:45" s="231" customFormat="1" ht="17.25" customHeight="1" x14ac:dyDescent="0.25">
      <c r="A38" s="417" t="s">
        <v>332</v>
      </c>
      <c r="B38" s="418"/>
      <c r="C38" s="418"/>
      <c r="D38" s="418"/>
      <c r="E38" s="418"/>
      <c r="F38" s="418"/>
      <c r="G38" s="418"/>
      <c r="H38" s="418"/>
      <c r="I38" s="418"/>
      <c r="J38" s="418"/>
      <c r="K38" s="418"/>
      <c r="L38" s="418"/>
      <c r="M38" s="418"/>
      <c r="N38" s="418"/>
      <c r="O38" s="418"/>
      <c r="P38" s="418"/>
      <c r="Q38" s="418"/>
      <c r="R38" s="418"/>
      <c r="S38" s="418"/>
      <c r="T38" s="418"/>
      <c r="U38" s="418"/>
      <c r="V38" s="418"/>
      <c r="W38" s="418"/>
      <c r="X38" s="418"/>
      <c r="Y38" s="418"/>
      <c r="Z38" s="418"/>
      <c r="AA38" s="418"/>
      <c r="AB38" s="418"/>
      <c r="AC38" s="418"/>
      <c r="AD38" s="418"/>
      <c r="AE38" s="418"/>
      <c r="AF38" s="418"/>
      <c r="AG38" s="418"/>
      <c r="AH38" s="418"/>
      <c r="AI38" s="418"/>
      <c r="AJ38" s="418"/>
      <c r="AK38" s="413"/>
      <c r="AL38" s="413"/>
      <c r="AM38" s="232"/>
      <c r="AN38" s="232"/>
      <c r="AO38" s="232"/>
      <c r="AP38" s="232"/>
      <c r="AQ38" s="232"/>
      <c r="AR38" s="232"/>
      <c r="AS38" s="230"/>
    </row>
    <row r="39" spans="1:45" s="231" customFormat="1" ht="17.25" customHeight="1" thickBot="1" x14ac:dyDescent="0.3">
      <c r="A39" s="423" t="s">
        <v>331</v>
      </c>
      <c r="B39" s="424"/>
      <c r="C39" s="424"/>
      <c r="D39" s="424"/>
      <c r="E39" s="424"/>
      <c r="F39" s="424"/>
      <c r="G39" s="424"/>
      <c r="H39" s="424"/>
      <c r="I39" s="424"/>
      <c r="J39" s="424"/>
      <c r="K39" s="424"/>
      <c r="L39" s="424"/>
      <c r="M39" s="424"/>
      <c r="N39" s="424"/>
      <c r="O39" s="424"/>
      <c r="P39" s="424"/>
      <c r="Q39" s="424"/>
      <c r="R39" s="424"/>
      <c r="S39" s="424"/>
      <c r="T39" s="424"/>
      <c r="U39" s="424"/>
      <c r="V39" s="424"/>
      <c r="W39" s="424"/>
      <c r="X39" s="424"/>
      <c r="Y39" s="424"/>
      <c r="Z39" s="424"/>
      <c r="AA39" s="424"/>
      <c r="AB39" s="424"/>
      <c r="AC39" s="424"/>
      <c r="AD39" s="424"/>
      <c r="AE39" s="424"/>
      <c r="AF39" s="424"/>
      <c r="AG39" s="424"/>
      <c r="AH39" s="424"/>
      <c r="AI39" s="424"/>
      <c r="AJ39" s="424"/>
      <c r="AK39" s="401"/>
      <c r="AL39" s="401"/>
      <c r="AM39" s="232"/>
      <c r="AN39" s="232"/>
      <c r="AO39" s="232"/>
      <c r="AP39" s="232"/>
      <c r="AQ39" s="232"/>
      <c r="AR39" s="232"/>
      <c r="AS39" s="230"/>
    </row>
    <row r="40" spans="1:45" s="231" customFormat="1" ht="17.25" customHeight="1" x14ac:dyDescent="0.25">
      <c r="A40" s="395" t="s">
        <v>600</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7"/>
      <c r="AL40" s="397"/>
      <c r="AM40" s="232"/>
      <c r="AN40" s="232"/>
      <c r="AO40" s="232"/>
      <c r="AP40" s="232"/>
      <c r="AQ40" s="232"/>
      <c r="AR40" s="232"/>
      <c r="AS40" s="230"/>
    </row>
    <row r="41" spans="1:45" s="231" customFormat="1" ht="17.25" customHeight="1" x14ac:dyDescent="0.25">
      <c r="A41" s="417" t="s">
        <v>330</v>
      </c>
      <c r="B41" s="418"/>
      <c r="C41" s="418"/>
      <c r="D41" s="418"/>
      <c r="E41" s="418"/>
      <c r="F41" s="418"/>
      <c r="G41" s="418"/>
      <c r="H41" s="418"/>
      <c r="I41" s="418"/>
      <c r="J41" s="418"/>
      <c r="K41" s="418"/>
      <c r="L41" s="418"/>
      <c r="M41" s="418"/>
      <c r="N41" s="418"/>
      <c r="O41" s="418"/>
      <c r="P41" s="418"/>
      <c r="Q41" s="418"/>
      <c r="R41" s="418"/>
      <c r="S41" s="418"/>
      <c r="T41" s="418"/>
      <c r="U41" s="418"/>
      <c r="V41" s="418"/>
      <c r="W41" s="418"/>
      <c r="X41" s="418"/>
      <c r="Y41" s="418"/>
      <c r="Z41" s="418"/>
      <c r="AA41" s="418"/>
      <c r="AB41" s="418"/>
      <c r="AC41" s="418"/>
      <c r="AD41" s="418"/>
      <c r="AE41" s="418"/>
      <c r="AF41" s="418"/>
      <c r="AG41" s="418"/>
      <c r="AH41" s="418"/>
      <c r="AI41" s="418"/>
      <c r="AJ41" s="418"/>
      <c r="AK41" s="413"/>
      <c r="AL41" s="413"/>
      <c r="AM41" s="232"/>
      <c r="AN41" s="232"/>
      <c r="AO41" s="232"/>
      <c r="AP41" s="232"/>
      <c r="AQ41" s="232"/>
      <c r="AR41" s="232"/>
      <c r="AS41" s="230"/>
    </row>
    <row r="42" spans="1:45" s="231" customFormat="1" ht="17.25" customHeight="1" x14ac:dyDescent="0.25">
      <c r="A42" s="417" t="s">
        <v>329</v>
      </c>
      <c r="B42" s="418"/>
      <c r="C42" s="418"/>
      <c r="D42" s="418"/>
      <c r="E42" s="418"/>
      <c r="F42" s="418"/>
      <c r="G42" s="418"/>
      <c r="H42" s="418"/>
      <c r="I42" s="418"/>
      <c r="J42" s="418"/>
      <c r="K42" s="418"/>
      <c r="L42" s="418"/>
      <c r="M42" s="418"/>
      <c r="N42" s="418"/>
      <c r="O42" s="418"/>
      <c r="P42" s="418"/>
      <c r="Q42" s="418"/>
      <c r="R42" s="418"/>
      <c r="S42" s="418"/>
      <c r="T42" s="418"/>
      <c r="U42" s="418"/>
      <c r="V42" s="418"/>
      <c r="W42" s="418"/>
      <c r="X42" s="418"/>
      <c r="Y42" s="418"/>
      <c r="Z42" s="418"/>
      <c r="AA42" s="418"/>
      <c r="AB42" s="418"/>
      <c r="AC42" s="418"/>
      <c r="AD42" s="418"/>
      <c r="AE42" s="418"/>
      <c r="AF42" s="418"/>
      <c r="AG42" s="418"/>
      <c r="AH42" s="418"/>
      <c r="AI42" s="418"/>
      <c r="AJ42" s="418"/>
      <c r="AK42" s="413"/>
      <c r="AL42" s="413"/>
      <c r="AM42" s="232"/>
      <c r="AN42" s="232"/>
      <c r="AO42" s="232"/>
      <c r="AP42" s="232"/>
      <c r="AQ42" s="232"/>
      <c r="AR42" s="232"/>
      <c r="AS42" s="230"/>
    </row>
    <row r="43" spans="1:45" s="231" customFormat="1" ht="17.25" customHeight="1" x14ac:dyDescent="0.25">
      <c r="A43" s="417" t="s">
        <v>328</v>
      </c>
      <c r="B43" s="418"/>
      <c r="C43" s="418"/>
      <c r="D43" s="418"/>
      <c r="E43" s="418"/>
      <c r="F43" s="418"/>
      <c r="G43" s="418"/>
      <c r="H43" s="418"/>
      <c r="I43" s="418"/>
      <c r="J43" s="418"/>
      <c r="K43" s="418"/>
      <c r="L43" s="418"/>
      <c r="M43" s="418"/>
      <c r="N43" s="418"/>
      <c r="O43" s="418"/>
      <c r="P43" s="418"/>
      <c r="Q43" s="418"/>
      <c r="R43" s="418"/>
      <c r="S43" s="418"/>
      <c r="T43" s="418"/>
      <c r="U43" s="418"/>
      <c r="V43" s="418"/>
      <c r="W43" s="418"/>
      <c r="X43" s="418"/>
      <c r="Y43" s="418"/>
      <c r="Z43" s="418"/>
      <c r="AA43" s="418"/>
      <c r="AB43" s="418"/>
      <c r="AC43" s="418"/>
      <c r="AD43" s="418"/>
      <c r="AE43" s="418"/>
      <c r="AF43" s="418"/>
      <c r="AG43" s="418"/>
      <c r="AH43" s="418"/>
      <c r="AI43" s="418"/>
      <c r="AJ43" s="418"/>
      <c r="AK43" s="413"/>
      <c r="AL43" s="413"/>
      <c r="AM43" s="232"/>
      <c r="AN43" s="232"/>
      <c r="AO43" s="232"/>
      <c r="AP43" s="232"/>
      <c r="AQ43" s="232"/>
      <c r="AR43" s="232"/>
      <c r="AS43" s="230"/>
    </row>
    <row r="44" spans="1:45" s="231" customFormat="1" ht="17.25" customHeight="1" x14ac:dyDescent="0.25">
      <c r="A44" s="417" t="s">
        <v>327</v>
      </c>
      <c r="B44" s="418"/>
      <c r="C44" s="418"/>
      <c r="D44" s="418"/>
      <c r="E44" s="418"/>
      <c r="F44" s="418"/>
      <c r="G44" s="418"/>
      <c r="H44" s="418"/>
      <c r="I44" s="418"/>
      <c r="J44" s="418"/>
      <c r="K44" s="418"/>
      <c r="L44" s="418"/>
      <c r="M44" s="418"/>
      <c r="N44" s="418"/>
      <c r="O44" s="418"/>
      <c r="P44" s="418"/>
      <c r="Q44" s="418"/>
      <c r="R44" s="418"/>
      <c r="S44" s="418"/>
      <c r="T44" s="418"/>
      <c r="U44" s="418"/>
      <c r="V44" s="418"/>
      <c r="W44" s="418"/>
      <c r="X44" s="418"/>
      <c r="Y44" s="418"/>
      <c r="Z44" s="418"/>
      <c r="AA44" s="418"/>
      <c r="AB44" s="418"/>
      <c r="AC44" s="418"/>
      <c r="AD44" s="418"/>
      <c r="AE44" s="418"/>
      <c r="AF44" s="418"/>
      <c r="AG44" s="418"/>
      <c r="AH44" s="418"/>
      <c r="AI44" s="418"/>
      <c r="AJ44" s="418"/>
      <c r="AK44" s="413"/>
      <c r="AL44" s="413"/>
      <c r="AM44" s="232"/>
      <c r="AN44" s="232"/>
      <c r="AO44" s="232"/>
      <c r="AP44" s="232"/>
      <c r="AQ44" s="232"/>
      <c r="AR44" s="232"/>
      <c r="AS44" s="230"/>
    </row>
    <row r="45" spans="1:45" s="231" customFormat="1" ht="17.25" customHeight="1" x14ac:dyDescent="0.25">
      <c r="A45" s="417" t="s">
        <v>326</v>
      </c>
      <c r="B45" s="418"/>
      <c r="C45" s="418"/>
      <c r="D45" s="418"/>
      <c r="E45" s="418"/>
      <c r="F45" s="418"/>
      <c r="G45" s="418"/>
      <c r="H45" s="418"/>
      <c r="I45" s="418"/>
      <c r="J45" s="418"/>
      <c r="K45" s="418"/>
      <c r="L45" s="418"/>
      <c r="M45" s="418"/>
      <c r="N45" s="418"/>
      <c r="O45" s="418"/>
      <c r="P45" s="418"/>
      <c r="Q45" s="418"/>
      <c r="R45" s="418"/>
      <c r="S45" s="418"/>
      <c r="T45" s="418"/>
      <c r="U45" s="418"/>
      <c r="V45" s="418"/>
      <c r="W45" s="418"/>
      <c r="X45" s="418"/>
      <c r="Y45" s="418"/>
      <c r="Z45" s="418"/>
      <c r="AA45" s="418"/>
      <c r="AB45" s="418"/>
      <c r="AC45" s="418"/>
      <c r="AD45" s="418"/>
      <c r="AE45" s="418"/>
      <c r="AF45" s="418"/>
      <c r="AG45" s="418"/>
      <c r="AH45" s="418"/>
      <c r="AI45" s="418"/>
      <c r="AJ45" s="418"/>
      <c r="AK45" s="413"/>
      <c r="AL45" s="413"/>
      <c r="AM45" s="232"/>
      <c r="AN45" s="232"/>
      <c r="AO45" s="232"/>
      <c r="AP45" s="232"/>
      <c r="AQ45" s="232"/>
      <c r="AR45" s="232"/>
      <c r="AS45" s="230"/>
    </row>
    <row r="46" spans="1:45" s="231" customFormat="1" ht="17.25" customHeight="1" thickBot="1" x14ac:dyDescent="0.3">
      <c r="A46" s="425" t="s">
        <v>601</v>
      </c>
      <c r="B46" s="426"/>
      <c r="C46" s="426"/>
      <c r="D46" s="426"/>
      <c r="E46" s="426"/>
      <c r="F46" s="426"/>
      <c r="G46" s="426"/>
      <c r="H46" s="426"/>
      <c r="I46" s="426"/>
      <c r="J46" s="426"/>
      <c r="K46" s="426"/>
      <c r="L46" s="426"/>
      <c r="M46" s="426"/>
      <c r="N46" s="426"/>
      <c r="O46" s="426"/>
      <c r="P46" s="426"/>
      <c r="Q46" s="426"/>
      <c r="R46" s="426"/>
      <c r="S46" s="426"/>
      <c r="T46" s="426"/>
      <c r="U46" s="426"/>
      <c r="V46" s="426"/>
      <c r="W46" s="426"/>
      <c r="X46" s="426"/>
      <c r="Y46" s="426"/>
      <c r="Z46" s="426"/>
      <c r="AA46" s="426"/>
      <c r="AB46" s="426"/>
      <c r="AC46" s="426"/>
      <c r="AD46" s="426"/>
      <c r="AE46" s="426"/>
      <c r="AF46" s="426"/>
      <c r="AG46" s="426"/>
      <c r="AH46" s="426"/>
      <c r="AI46" s="426"/>
      <c r="AJ46" s="426"/>
      <c r="AK46" s="427"/>
      <c r="AL46" s="427"/>
      <c r="AM46" s="232"/>
      <c r="AN46" s="232"/>
      <c r="AO46" s="232"/>
      <c r="AP46" s="232"/>
      <c r="AQ46" s="232"/>
      <c r="AR46" s="232"/>
      <c r="AS46" s="230"/>
    </row>
    <row r="47" spans="1:45" s="231" customFormat="1" ht="24" customHeight="1" x14ac:dyDescent="0.25">
      <c r="A47" s="428" t="s">
        <v>325</v>
      </c>
      <c r="B47" s="429"/>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c r="AD47" s="429"/>
      <c r="AE47" s="429"/>
      <c r="AF47" s="429"/>
      <c r="AG47" s="429"/>
      <c r="AH47" s="429"/>
      <c r="AI47" s="429"/>
      <c r="AJ47" s="430"/>
      <c r="AK47" s="397" t="s">
        <v>5</v>
      </c>
      <c r="AL47" s="397"/>
      <c r="AM47" s="433" t="s">
        <v>602</v>
      </c>
      <c r="AN47" s="433"/>
      <c r="AO47" s="234" t="s">
        <v>603</v>
      </c>
      <c r="AP47" s="234" t="s">
        <v>604</v>
      </c>
      <c r="AQ47" s="230"/>
    </row>
    <row r="48" spans="1:45" s="231" customFormat="1" ht="12" customHeight="1" x14ac:dyDescent="0.25">
      <c r="A48" s="417" t="s">
        <v>324</v>
      </c>
      <c r="B48" s="418"/>
      <c r="C48" s="418"/>
      <c r="D48" s="418"/>
      <c r="E48" s="418"/>
      <c r="F48" s="418"/>
      <c r="G48" s="418"/>
      <c r="H48" s="418"/>
      <c r="I48" s="418"/>
      <c r="J48" s="418"/>
      <c r="K48" s="418"/>
      <c r="L48" s="418"/>
      <c r="M48" s="418"/>
      <c r="N48" s="418"/>
      <c r="O48" s="418"/>
      <c r="P48" s="418"/>
      <c r="Q48" s="418"/>
      <c r="R48" s="418"/>
      <c r="S48" s="418"/>
      <c r="T48" s="418"/>
      <c r="U48" s="418"/>
      <c r="V48" s="418"/>
      <c r="W48" s="418"/>
      <c r="X48" s="418"/>
      <c r="Y48" s="418"/>
      <c r="Z48" s="418"/>
      <c r="AA48" s="418"/>
      <c r="AB48" s="418"/>
      <c r="AC48" s="418"/>
      <c r="AD48" s="418"/>
      <c r="AE48" s="418"/>
      <c r="AF48" s="418"/>
      <c r="AG48" s="418"/>
      <c r="AH48" s="418"/>
      <c r="AI48" s="418"/>
      <c r="AJ48" s="418"/>
      <c r="AK48" s="413"/>
      <c r="AL48" s="413"/>
      <c r="AM48" s="413"/>
      <c r="AN48" s="413"/>
      <c r="AO48" s="235"/>
      <c r="AP48" s="235"/>
      <c r="AQ48" s="230"/>
    </row>
    <row r="49" spans="1:43" s="231" customFormat="1" ht="12" customHeight="1" x14ac:dyDescent="0.25">
      <c r="A49" s="417" t="s">
        <v>323</v>
      </c>
      <c r="B49" s="418"/>
      <c r="C49" s="418"/>
      <c r="D49" s="418"/>
      <c r="E49" s="418"/>
      <c r="F49" s="418"/>
      <c r="G49" s="418"/>
      <c r="H49" s="418"/>
      <c r="I49" s="418"/>
      <c r="J49" s="418"/>
      <c r="K49" s="418"/>
      <c r="L49" s="418"/>
      <c r="M49" s="418"/>
      <c r="N49" s="418"/>
      <c r="O49" s="418"/>
      <c r="P49" s="418"/>
      <c r="Q49" s="418"/>
      <c r="R49" s="418"/>
      <c r="S49" s="418"/>
      <c r="T49" s="418"/>
      <c r="U49" s="418"/>
      <c r="V49" s="418"/>
      <c r="W49" s="418"/>
      <c r="X49" s="418"/>
      <c r="Y49" s="418"/>
      <c r="Z49" s="418"/>
      <c r="AA49" s="418"/>
      <c r="AB49" s="418"/>
      <c r="AC49" s="418"/>
      <c r="AD49" s="418"/>
      <c r="AE49" s="418"/>
      <c r="AF49" s="418"/>
      <c r="AG49" s="418"/>
      <c r="AH49" s="418"/>
      <c r="AI49" s="418"/>
      <c r="AJ49" s="418"/>
      <c r="AK49" s="413"/>
      <c r="AL49" s="413"/>
      <c r="AM49" s="413"/>
      <c r="AN49" s="413"/>
      <c r="AO49" s="235"/>
      <c r="AP49" s="235"/>
      <c r="AQ49" s="230"/>
    </row>
    <row r="50" spans="1:43" s="231" customFormat="1" ht="12" customHeight="1" thickBot="1" x14ac:dyDescent="0.3">
      <c r="A50" s="423" t="s">
        <v>605</v>
      </c>
      <c r="B50" s="424"/>
      <c r="C50" s="424"/>
      <c r="D50" s="424"/>
      <c r="E50" s="424"/>
      <c r="F50" s="424"/>
      <c r="G50" s="424"/>
      <c r="H50" s="424"/>
      <c r="I50" s="424"/>
      <c r="J50" s="424"/>
      <c r="K50" s="424"/>
      <c r="L50" s="424"/>
      <c r="M50" s="424"/>
      <c r="N50" s="424"/>
      <c r="O50" s="424"/>
      <c r="P50" s="424"/>
      <c r="Q50" s="424"/>
      <c r="R50" s="424"/>
      <c r="S50" s="424"/>
      <c r="T50" s="424"/>
      <c r="U50" s="424"/>
      <c r="V50" s="424"/>
      <c r="W50" s="424"/>
      <c r="X50" s="424"/>
      <c r="Y50" s="424"/>
      <c r="Z50" s="424"/>
      <c r="AA50" s="424"/>
      <c r="AB50" s="424"/>
      <c r="AC50" s="424"/>
      <c r="AD50" s="424"/>
      <c r="AE50" s="424"/>
      <c r="AF50" s="424"/>
      <c r="AG50" s="424"/>
      <c r="AH50" s="424"/>
      <c r="AI50" s="424"/>
      <c r="AJ50" s="424"/>
      <c r="AK50" s="401"/>
      <c r="AL50" s="401"/>
      <c r="AM50" s="401"/>
      <c r="AN50" s="401"/>
      <c r="AO50" s="236"/>
      <c r="AP50" s="236"/>
      <c r="AQ50" s="230"/>
    </row>
    <row r="51" spans="1:43" s="231" customFormat="1"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s="231" customFormat="1" ht="24" customHeight="1" x14ac:dyDescent="0.25">
      <c r="A52" s="431" t="s">
        <v>322</v>
      </c>
      <c r="B52" s="432"/>
      <c r="C52" s="432"/>
      <c r="D52" s="432"/>
      <c r="E52" s="432"/>
      <c r="F52" s="432"/>
      <c r="G52" s="432"/>
      <c r="H52" s="432"/>
      <c r="I52" s="432"/>
      <c r="J52" s="432"/>
      <c r="K52" s="432"/>
      <c r="L52" s="432"/>
      <c r="M52" s="432"/>
      <c r="N52" s="432"/>
      <c r="O52" s="432"/>
      <c r="P52" s="432"/>
      <c r="Q52" s="432"/>
      <c r="R52" s="432"/>
      <c r="S52" s="432"/>
      <c r="T52" s="432"/>
      <c r="U52" s="432"/>
      <c r="V52" s="432"/>
      <c r="W52" s="432"/>
      <c r="X52" s="432"/>
      <c r="Y52" s="432"/>
      <c r="Z52" s="432"/>
      <c r="AA52" s="432"/>
      <c r="AB52" s="432"/>
      <c r="AC52" s="432"/>
      <c r="AD52" s="432"/>
      <c r="AE52" s="432"/>
      <c r="AF52" s="432"/>
      <c r="AG52" s="432"/>
      <c r="AH52" s="432"/>
      <c r="AI52" s="432"/>
      <c r="AJ52" s="432"/>
      <c r="AK52" s="433" t="s">
        <v>5</v>
      </c>
      <c r="AL52" s="433"/>
      <c r="AM52" s="433" t="s">
        <v>602</v>
      </c>
      <c r="AN52" s="433"/>
      <c r="AO52" s="234" t="s">
        <v>603</v>
      </c>
      <c r="AP52" s="234" t="s">
        <v>604</v>
      </c>
      <c r="AQ52" s="230"/>
    </row>
    <row r="53" spans="1:43" s="231" customFormat="1" ht="11.25" customHeight="1" x14ac:dyDescent="0.25">
      <c r="A53" s="434" t="s">
        <v>321</v>
      </c>
      <c r="B53" s="435"/>
      <c r="C53" s="435"/>
      <c r="D53" s="435"/>
      <c r="E53" s="435"/>
      <c r="F53" s="435"/>
      <c r="G53" s="435"/>
      <c r="H53" s="435"/>
      <c r="I53" s="435"/>
      <c r="J53" s="435"/>
      <c r="K53" s="435"/>
      <c r="L53" s="435"/>
      <c r="M53" s="435"/>
      <c r="N53" s="435"/>
      <c r="O53" s="435"/>
      <c r="P53" s="435"/>
      <c r="Q53" s="435"/>
      <c r="R53" s="435"/>
      <c r="S53" s="435"/>
      <c r="T53" s="435"/>
      <c r="U53" s="435"/>
      <c r="V53" s="435"/>
      <c r="W53" s="435"/>
      <c r="X53" s="435"/>
      <c r="Y53" s="435"/>
      <c r="Z53" s="435"/>
      <c r="AA53" s="435"/>
      <c r="AB53" s="435"/>
      <c r="AC53" s="435"/>
      <c r="AD53" s="435"/>
      <c r="AE53" s="435"/>
      <c r="AF53" s="435"/>
      <c r="AG53" s="435"/>
      <c r="AH53" s="435"/>
      <c r="AI53" s="435"/>
      <c r="AJ53" s="435"/>
      <c r="AK53" s="422"/>
      <c r="AL53" s="422"/>
      <c r="AM53" s="422"/>
      <c r="AN53" s="422"/>
      <c r="AO53" s="241"/>
      <c r="AP53" s="241"/>
      <c r="AQ53" s="230"/>
    </row>
    <row r="54" spans="1:43" s="231" customFormat="1" ht="12" customHeight="1" x14ac:dyDescent="0.25">
      <c r="A54" s="417" t="s">
        <v>320</v>
      </c>
      <c r="B54" s="418"/>
      <c r="C54" s="418"/>
      <c r="D54" s="418"/>
      <c r="E54" s="418"/>
      <c r="F54" s="418"/>
      <c r="G54" s="418"/>
      <c r="H54" s="418"/>
      <c r="I54" s="418"/>
      <c r="J54" s="418"/>
      <c r="K54" s="418"/>
      <c r="L54" s="418"/>
      <c r="M54" s="418"/>
      <c r="N54" s="418"/>
      <c r="O54" s="418"/>
      <c r="P54" s="418"/>
      <c r="Q54" s="418"/>
      <c r="R54" s="418"/>
      <c r="S54" s="418"/>
      <c r="T54" s="418"/>
      <c r="U54" s="418"/>
      <c r="V54" s="418"/>
      <c r="W54" s="418"/>
      <c r="X54" s="418"/>
      <c r="Y54" s="418"/>
      <c r="Z54" s="418"/>
      <c r="AA54" s="418"/>
      <c r="AB54" s="418"/>
      <c r="AC54" s="418"/>
      <c r="AD54" s="418"/>
      <c r="AE54" s="418"/>
      <c r="AF54" s="418"/>
      <c r="AG54" s="418"/>
      <c r="AH54" s="418"/>
      <c r="AI54" s="418"/>
      <c r="AJ54" s="418"/>
      <c r="AK54" s="413"/>
      <c r="AL54" s="413"/>
      <c r="AM54" s="413"/>
      <c r="AN54" s="413"/>
      <c r="AO54" s="235"/>
      <c r="AP54" s="235"/>
      <c r="AQ54" s="230"/>
    </row>
    <row r="55" spans="1:43" s="231" customFormat="1" ht="12" customHeight="1" x14ac:dyDescent="0.25">
      <c r="A55" s="417" t="s">
        <v>319</v>
      </c>
      <c r="B55" s="418"/>
      <c r="C55" s="418"/>
      <c r="D55" s="418"/>
      <c r="E55" s="418"/>
      <c r="F55" s="418"/>
      <c r="G55" s="418"/>
      <c r="H55" s="418"/>
      <c r="I55" s="418"/>
      <c r="J55" s="418"/>
      <c r="K55" s="418"/>
      <c r="L55" s="418"/>
      <c r="M55" s="418"/>
      <c r="N55" s="418"/>
      <c r="O55" s="418"/>
      <c r="P55" s="418"/>
      <c r="Q55" s="418"/>
      <c r="R55" s="418"/>
      <c r="S55" s="418"/>
      <c r="T55" s="418"/>
      <c r="U55" s="418"/>
      <c r="V55" s="418"/>
      <c r="W55" s="418"/>
      <c r="X55" s="418"/>
      <c r="Y55" s="418"/>
      <c r="Z55" s="418"/>
      <c r="AA55" s="418"/>
      <c r="AB55" s="418"/>
      <c r="AC55" s="418"/>
      <c r="AD55" s="418"/>
      <c r="AE55" s="418"/>
      <c r="AF55" s="418"/>
      <c r="AG55" s="418"/>
      <c r="AH55" s="418"/>
      <c r="AI55" s="418"/>
      <c r="AJ55" s="418"/>
      <c r="AK55" s="413"/>
      <c r="AL55" s="413"/>
      <c r="AM55" s="413"/>
      <c r="AN55" s="413"/>
      <c r="AO55" s="235"/>
      <c r="AP55" s="235"/>
      <c r="AQ55" s="230"/>
    </row>
    <row r="56" spans="1:43" s="231" customFormat="1" ht="12" customHeight="1" thickBot="1" x14ac:dyDescent="0.3">
      <c r="A56" s="423" t="s">
        <v>318</v>
      </c>
      <c r="B56" s="424"/>
      <c r="C56" s="424"/>
      <c r="D56" s="424"/>
      <c r="E56" s="424"/>
      <c r="F56" s="424"/>
      <c r="G56" s="424"/>
      <c r="H56" s="424"/>
      <c r="I56" s="424"/>
      <c r="J56" s="424"/>
      <c r="K56" s="424"/>
      <c r="L56" s="424"/>
      <c r="M56" s="424"/>
      <c r="N56" s="424"/>
      <c r="O56" s="424"/>
      <c r="P56" s="424"/>
      <c r="Q56" s="424"/>
      <c r="R56" s="424"/>
      <c r="S56" s="424"/>
      <c r="T56" s="424"/>
      <c r="U56" s="424"/>
      <c r="V56" s="424"/>
      <c r="W56" s="424"/>
      <c r="X56" s="424"/>
      <c r="Y56" s="424"/>
      <c r="Z56" s="424"/>
      <c r="AA56" s="424"/>
      <c r="AB56" s="424"/>
      <c r="AC56" s="424"/>
      <c r="AD56" s="424"/>
      <c r="AE56" s="424"/>
      <c r="AF56" s="424"/>
      <c r="AG56" s="424"/>
      <c r="AH56" s="424"/>
      <c r="AI56" s="424"/>
      <c r="AJ56" s="424"/>
      <c r="AK56" s="401"/>
      <c r="AL56" s="401"/>
      <c r="AM56" s="401"/>
      <c r="AN56" s="401"/>
      <c r="AO56" s="236"/>
      <c r="AP56" s="236"/>
      <c r="AQ56" s="230"/>
    </row>
    <row r="57" spans="1:43" s="231" customFormat="1"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8"/>
    </row>
    <row r="58" spans="1:43" s="231" customFormat="1" ht="24" customHeight="1" x14ac:dyDescent="0.25">
      <c r="A58" s="431" t="s">
        <v>606</v>
      </c>
      <c r="B58" s="432"/>
      <c r="C58" s="432"/>
      <c r="D58" s="432"/>
      <c r="E58" s="432"/>
      <c r="F58" s="432"/>
      <c r="G58" s="432"/>
      <c r="H58" s="432"/>
      <c r="I58" s="432"/>
      <c r="J58" s="432"/>
      <c r="K58" s="432"/>
      <c r="L58" s="432"/>
      <c r="M58" s="432"/>
      <c r="N58" s="432"/>
      <c r="O58" s="432"/>
      <c r="P58" s="432"/>
      <c r="Q58" s="432"/>
      <c r="R58" s="432"/>
      <c r="S58" s="432"/>
      <c r="T58" s="432"/>
      <c r="U58" s="432"/>
      <c r="V58" s="432"/>
      <c r="W58" s="432"/>
      <c r="X58" s="432"/>
      <c r="Y58" s="432"/>
      <c r="Z58" s="432"/>
      <c r="AA58" s="432"/>
      <c r="AB58" s="432"/>
      <c r="AC58" s="432"/>
      <c r="AD58" s="432"/>
      <c r="AE58" s="432"/>
      <c r="AF58" s="432"/>
      <c r="AG58" s="432"/>
      <c r="AH58" s="432"/>
      <c r="AI58" s="432"/>
      <c r="AJ58" s="432"/>
      <c r="AK58" s="433" t="s">
        <v>5</v>
      </c>
      <c r="AL58" s="433"/>
      <c r="AM58" s="433" t="s">
        <v>602</v>
      </c>
      <c r="AN58" s="433"/>
      <c r="AO58" s="234" t="s">
        <v>603</v>
      </c>
      <c r="AP58" s="234" t="s">
        <v>604</v>
      </c>
      <c r="AQ58" s="230"/>
    </row>
    <row r="59" spans="1:43" s="231" customFormat="1" ht="12.75" customHeight="1" x14ac:dyDescent="0.25">
      <c r="A59" s="436" t="s">
        <v>317</v>
      </c>
      <c r="B59" s="437"/>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c r="AK59" s="438"/>
      <c r="AL59" s="438"/>
      <c r="AM59" s="438"/>
      <c r="AN59" s="438"/>
      <c r="AO59" s="244"/>
      <c r="AP59" s="244"/>
      <c r="AQ59" s="245"/>
    </row>
    <row r="60" spans="1:43" s="231" customFormat="1" ht="12" customHeight="1" x14ac:dyDescent="0.25">
      <c r="A60" s="417" t="s">
        <v>316</v>
      </c>
      <c r="B60" s="418"/>
      <c r="C60" s="418"/>
      <c r="D60" s="418"/>
      <c r="E60" s="418"/>
      <c r="F60" s="418"/>
      <c r="G60" s="418"/>
      <c r="H60" s="418"/>
      <c r="I60" s="418"/>
      <c r="J60" s="418"/>
      <c r="K60" s="418"/>
      <c r="L60" s="418"/>
      <c r="M60" s="418"/>
      <c r="N60" s="418"/>
      <c r="O60" s="418"/>
      <c r="P60" s="418"/>
      <c r="Q60" s="418"/>
      <c r="R60" s="418"/>
      <c r="S60" s="418"/>
      <c r="T60" s="418"/>
      <c r="U60" s="418"/>
      <c r="V60" s="418"/>
      <c r="W60" s="418"/>
      <c r="X60" s="418"/>
      <c r="Y60" s="418"/>
      <c r="Z60" s="418"/>
      <c r="AA60" s="418"/>
      <c r="AB60" s="418"/>
      <c r="AC60" s="418"/>
      <c r="AD60" s="418"/>
      <c r="AE60" s="418"/>
      <c r="AF60" s="418"/>
      <c r="AG60" s="418"/>
      <c r="AH60" s="418"/>
      <c r="AI60" s="418"/>
      <c r="AJ60" s="418"/>
      <c r="AK60" s="413"/>
      <c r="AL60" s="413"/>
      <c r="AM60" s="413"/>
      <c r="AN60" s="413"/>
      <c r="AO60" s="235"/>
      <c r="AP60" s="235"/>
      <c r="AQ60" s="230"/>
    </row>
    <row r="61" spans="1:43" s="231" customFormat="1" ht="12" customHeight="1" x14ac:dyDescent="0.25">
      <c r="A61" s="417" t="s">
        <v>315</v>
      </c>
      <c r="B61" s="418"/>
      <c r="C61" s="418"/>
      <c r="D61" s="418"/>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c r="AC61" s="418"/>
      <c r="AD61" s="418"/>
      <c r="AE61" s="418"/>
      <c r="AF61" s="418"/>
      <c r="AG61" s="418"/>
      <c r="AH61" s="418"/>
      <c r="AI61" s="418"/>
      <c r="AJ61" s="418"/>
      <c r="AK61" s="413"/>
      <c r="AL61" s="413"/>
      <c r="AM61" s="413"/>
      <c r="AN61" s="413"/>
      <c r="AO61" s="235"/>
      <c r="AP61" s="235"/>
      <c r="AQ61" s="230"/>
    </row>
    <row r="62" spans="1:43" s="231" customFormat="1" ht="12" customHeight="1" x14ac:dyDescent="0.25">
      <c r="A62" s="417" t="s">
        <v>314</v>
      </c>
      <c r="B62" s="418"/>
      <c r="C62" s="418"/>
      <c r="D62" s="418"/>
      <c r="E62" s="418"/>
      <c r="F62" s="418"/>
      <c r="G62" s="418"/>
      <c r="H62" s="418"/>
      <c r="I62" s="418"/>
      <c r="J62" s="418"/>
      <c r="K62" s="418"/>
      <c r="L62" s="418"/>
      <c r="M62" s="418"/>
      <c r="N62" s="418"/>
      <c r="O62" s="418"/>
      <c r="P62" s="418"/>
      <c r="Q62" s="418"/>
      <c r="R62" s="418"/>
      <c r="S62" s="418"/>
      <c r="T62" s="418"/>
      <c r="U62" s="418"/>
      <c r="V62" s="418"/>
      <c r="W62" s="418"/>
      <c r="X62" s="418"/>
      <c r="Y62" s="418"/>
      <c r="Z62" s="418"/>
      <c r="AA62" s="418"/>
      <c r="AB62" s="418"/>
      <c r="AC62" s="418"/>
      <c r="AD62" s="418"/>
      <c r="AE62" s="418"/>
      <c r="AF62" s="418"/>
      <c r="AG62" s="418"/>
      <c r="AH62" s="418"/>
      <c r="AI62" s="418"/>
      <c r="AJ62" s="418"/>
      <c r="AK62" s="413"/>
      <c r="AL62" s="413"/>
      <c r="AM62" s="413"/>
      <c r="AN62" s="413"/>
      <c r="AO62" s="235"/>
      <c r="AP62" s="235"/>
      <c r="AQ62" s="230"/>
    </row>
    <row r="63" spans="1:43" s="231" customFormat="1" ht="9.75" customHeight="1" x14ac:dyDescent="0.25">
      <c r="A63" s="417"/>
      <c r="B63" s="418"/>
      <c r="C63" s="418"/>
      <c r="D63" s="418"/>
      <c r="E63" s="418"/>
      <c r="F63" s="418"/>
      <c r="G63" s="418"/>
      <c r="H63" s="418"/>
      <c r="I63" s="418"/>
      <c r="J63" s="418"/>
      <c r="K63" s="418"/>
      <c r="L63" s="418"/>
      <c r="M63" s="418"/>
      <c r="N63" s="418"/>
      <c r="O63" s="418"/>
      <c r="P63" s="418"/>
      <c r="Q63" s="418"/>
      <c r="R63" s="418"/>
      <c r="S63" s="418"/>
      <c r="T63" s="418"/>
      <c r="U63" s="418"/>
      <c r="V63" s="418"/>
      <c r="W63" s="418"/>
      <c r="X63" s="418"/>
      <c r="Y63" s="418"/>
      <c r="Z63" s="418"/>
      <c r="AA63" s="418"/>
      <c r="AB63" s="418"/>
      <c r="AC63" s="418"/>
      <c r="AD63" s="418"/>
      <c r="AE63" s="418"/>
      <c r="AF63" s="418"/>
      <c r="AG63" s="418"/>
      <c r="AH63" s="418"/>
      <c r="AI63" s="418"/>
      <c r="AJ63" s="418"/>
      <c r="AK63" s="413"/>
      <c r="AL63" s="413"/>
      <c r="AM63" s="413"/>
      <c r="AN63" s="413"/>
      <c r="AO63" s="235"/>
      <c r="AP63" s="235"/>
      <c r="AQ63" s="230"/>
    </row>
    <row r="64" spans="1:43" s="231" customFormat="1" ht="9.75" customHeight="1" x14ac:dyDescent="0.25">
      <c r="A64" s="417"/>
      <c r="B64" s="418"/>
      <c r="C64" s="418"/>
      <c r="D64" s="418"/>
      <c r="E64" s="418"/>
      <c r="F64" s="418"/>
      <c r="G64" s="418"/>
      <c r="H64" s="418"/>
      <c r="I64" s="418"/>
      <c r="J64" s="418"/>
      <c r="K64" s="418"/>
      <c r="L64" s="418"/>
      <c r="M64" s="418"/>
      <c r="N64" s="418"/>
      <c r="O64" s="418"/>
      <c r="P64" s="418"/>
      <c r="Q64" s="418"/>
      <c r="R64" s="418"/>
      <c r="S64" s="418"/>
      <c r="T64" s="418"/>
      <c r="U64" s="418"/>
      <c r="V64" s="418"/>
      <c r="W64" s="418"/>
      <c r="X64" s="418"/>
      <c r="Y64" s="418"/>
      <c r="Z64" s="418"/>
      <c r="AA64" s="418"/>
      <c r="AB64" s="418"/>
      <c r="AC64" s="418"/>
      <c r="AD64" s="418"/>
      <c r="AE64" s="418"/>
      <c r="AF64" s="418"/>
      <c r="AG64" s="418"/>
      <c r="AH64" s="418"/>
      <c r="AI64" s="418"/>
      <c r="AJ64" s="418"/>
      <c r="AK64" s="413"/>
      <c r="AL64" s="413"/>
      <c r="AM64" s="413"/>
      <c r="AN64" s="413"/>
      <c r="AO64" s="235"/>
      <c r="AP64" s="235"/>
      <c r="AQ64" s="230"/>
    </row>
    <row r="65" spans="1:43" s="231" customFormat="1" ht="12" customHeight="1" x14ac:dyDescent="0.25">
      <c r="A65" s="417" t="s">
        <v>313</v>
      </c>
      <c r="B65" s="418"/>
      <c r="C65" s="418"/>
      <c r="D65" s="418"/>
      <c r="E65" s="418"/>
      <c r="F65" s="418"/>
      <c r="G65" s="418"/>
      <c r="H65" s="418"/>
      <c r="I65" s="418"/>
      <c r="J65" s="418"/>
      <c r="K65" s="418"/>
      <c r="L65" s="418"/>
      <c r="M65" s="418"/>
      <c r="N65" s="418"/>
      <c r="O65" s="418"/>
      <c r="P65" s="418"/>
      <c r="Q65" s="418"/>
      <c r="R65" s="418"/>
      <c r="S65" s="418"/>
      <c r="T65" s="418"/>
      <c r="U65" s="418"/>
      <c r="V65" s="418"/>
      <c r="W65" s="418"/>
      <c r="X65" s="418"/>
      <c r="Y65" s="418"/>
      <c r="Z65" s="418"/>
      <c r="AA65" s="418"/>
      <c r="AB65" s="418"/>
      <c r="AC65" s="418"/>
      <c r="AD65" s="418"/>
      <c r="AE65" s="418"/>
      <c r="AF65" s="418"/>
      <c r="AG65" s="418"/>
      <c r="AH65" s="418"/>
      <c r="AI65" s="418"/>
      <c r="AJ65" s="418"/>
      <c r="AK65" s="413"/>
      <c r="AL65" s="413"/>
      <c r="AM65" s="413"/>
      <c r="AN65" s="413"/>
      <c r="AO65" s="235"/>
      <c r="AP65" s="235"/>
      <c r="AQ65" s="230"/>
    </row>
    <row r="66" spans="1:43" s="231" customFormat="1" ht="27.75" customHeight="1" x14ac:dyDescent="0.25">
      <c r="A66" s="439" t="s">
        <v>607</v>
      </c>
      <c r="B66" s="440"/>
      <c r="C66" s="440"/>
      <c r="D66" s="440"/>
      <c r="E66" s="440"/>
      <c r="F66" s="440"/>
      <c r="G66" s="440"/>
      <c r="H66" s="440"/>
      <c r="I66" s="440"/>
      <c r="J66" s="440"/>
      <c r="K66" s="440"/>
      <c r="L66" s="440"/>
      <c r="M66" s="440"/>
      <c r="N66" s="440"/>
      <c r="O66" s="440"/>
      <c r="P66" s="440"/>
      <c r="Q66" s="440"/>
      <c r="R66" s="440"/>
      <c r="S66" s="440"/>
      <c r="T66" s="440"/>
      <c r="U66" s="440"/>
      <c r="V66" s="440"/>
      <c r="W66" s="440"/>
      <c r="X66" s="440"/>
      <c r="Y66" s="440"/>
      <c r="Z66" s="440"/>
      <c r="AA66" s="440"/>
      <c r="AB66" s="440"/>
      <c r="AC66" s="440"/>
      <c r="AD66" s="440"/>
      <c r="AE66" s="440"/>
      <c r="AF66" s="440"/>
      <c r="AG66" s="440"/>
      <c r="AH66" s="440"/>
      <c r="AI66" s="440"/>
      <c r="AJ66" s="441"/>
      <c r="AK66" s="442"/>
      <c r="AL66" s="442"/>
      <c r="AM66" s="442"/>
      <c r="AN66" s="442"/>
      <c r="AO66" s="246"/>
      <c r="AP66" s="246"/>
      <c r="AQ66" s="245"/>
    </row>
    <row r="67" spans="1:43" s="231" customFormat="1" ht="11.25" customHeight="1" x14ac:dyDescent="0.25">
      <c r="A67" s="417" t="s">
        <v>309</v>
      </c>
      <c r="B67" s="418"/>
      <c r="C67" s="418"/>
      <c r="D67" s="418"/>
      <c r="E67" s="418"/>
      <c r="F67" s="418"/>
      <c r="G67" s="418"/>
      <c r="H67" s="418"/>
      <c r="I67" s="418"/>
      <c r="J67" s="418"/>
      <c r="K67" s="418"/>
      <c r="L67" s="418"/>
      <c r="M67" s="418"/>
      <c r="N67" s="418"/>
      <c r="O67" s="418"/>
      <c r="P67" s="418"/>
      <c r="Q67" s="418"/>
      <c r="R67" s="418"/>
      <c r="S67" s="418"/>
      <c r="T67" s="418"/>
      <c r="U67" s="418"/>
      <c r="V67" s="418"/>
      <c r="W67" s="418"/>
      <c r="X67" s="418"/>
      <c r="Y67" s="418"/>
      <c r="Z67" s="418"/>
      <c r="AA67" s="418"/>
      <c r="AB67" s="418"/>
      <c r="AC67" s="418"/>
      <c r="AD67" s="418"/>
      <c r="AE67" s="418"/>
      <c r="AF67" s="418"/>
      <c r="AG67" s="418"/>
      <c r="AH67" s="418"/>
      <c r="AI67" s="418"/>
      <c r="AJ67" s="418"/>
      <c r="AK67" s="413"/>
      <c r="AL67" s="413"/>
      <c r="AM67" s="413"/>
      <c r="AN67" s="413"/>
      <c r="AO67" s="235"/>
      <c r="AP67" s="235"/>
      <c r="AQ67" s="230"/>
    </row>
    <row r="68" spans="1:43" s="231" customFormat="1" ht="25.5" customHeight="1" x14ac:dyDescent="0.25">
      <c r="A68" s="439" t="s">
        <v>608</v>
      </c>
      <c r="B68" s="440"/>
      <c r="C68" s="440"/>
      <c r="D68" s="440"/>
      <c r="E68" s="440"/>
      <c r="F68" s="440"/>
      <c r="G68" s="440"/>
      <c r="H68" s="440"/>
      <c r="I68" s="440"/>
      <c r="J68" s="440"/>
      <c r="K68" s="440"/>
      <c r="L68" s="440"/>
      <c r="M68" s="440"/>
      <c r="N68" s="440"/>
      <c r="O68" s="440"/>
      <c r="P68" s="440"/>
      <c r="Q68" s="440"/>
      <c r="R68" s="440"/>
      <c r="S68" s="440"/>
      <c r="T68" s="440"/>
      <c r="U68" s="440"/>
      <c r="V68" s="440"/>
      <c r="W68" s="440"/>
      <c r="X68" s="440"/>
      <c r="Y68" s="440"/>
      <c r="Z68" s="440"/>
      <c r="AA68" s="440"/>
      <c r="AB68" s="440"/>
      <c r="AC68" s="440"/>
      <c r="AD68" s="440"/>
      <c r="AE68" s="440"/>
      <c r="AF68" s="440"/>
      <c r="AG68" s="440"/>
      <c r="AH68" s="440"/>
      <c r="AI68" s="440"/>
      <c r="AJ68" s="441"/>
      <c r="AK68" s="442"/>
      <c r="AL68" s="442"/>
      <c r="AM68" s="442"/>
      <c r="AN68" s="442"/>
      <c r="AO68" s="246"/>
      <c r="AP68" s="246"/>
      <c r="AQ68" s="245"/>
    </row>
    <row r="69" spans="1:43" s="231" customFormat="1" ht="12" customHeight="1" x14ac:dyDescent="0.25">
      <c r="A69" s="417" t="s">
        <v>308</v>
      </c>
      <c r="B69" s="418"/>
      <c r="C69" s="418"/>
      <c r="D69" s="418"/>
      <c r="E69" s="418"/>
      <c r="F69" s="418"/>
      <c r="G69" s="418"/>
      <c r="H69" s="418"/>
      <c r="I69" s="418"/>
      <c r="J69" s="418"/>
      <c r="K69" s="418"/>
      <c r="L69" s="418"/>
      <c r="M69" s="418"/>
      <c r="N69" s="418"/>
      <c r="O69" s="418"/>
      <c r="P69" s="418"/>
      <c r="Q69" s="418"/>
      <c r="R69" s="418"/>
      <c r="S69" s="418"/>
      <c r="T69" s="418"/>
      <c r="U69" s="418"/>
      <c r="V69" s="418"/>
      <c r="W69" s="418"/>
      <c r="X69" s="418"/>
      <c r="Y69" s="418"/>
      <c r="Z69" s="418"/>
      <c r="AA69" s="418"/>
      <c r="AB69" s="418"/>
      <c r="AC69" s="418"/>
      <c r="AD69" s="418"/>
      <c r="AE69" s="418"/>
      <c r="AF69" s="418"/>
      <c r="AG69" s="418"/>
      <c r="AH69" s="418"/>
      <c r="AI69" s="418"/>
      <c r="AJ69" s="418"/>
      <c r="AK69" s="413"/>
      <c r="AL69" s="413"/>
      <c r="AM69" s="413"/>
      <c r="AN69" s="413"/>
      <c r="AO69" s="235"/>
      <c r="AP69" s="235"/>
      <c r="AQ69" s="230"/>
    </row>
    <row r="70" spans="1:43" s="231" customFormat="1" ht="12.75" customHeight="1" x14ac:dyDescent="0.25">
      <c r="A70" s="447" t="s">
        <v>312</v>
      </c>
      <c r="B70" s="448"/>
      <c r="C70" s="448"/>
      <c r="D70" s="448"/>
      <c r="E70" s="448"/>
      <c r="F70" s="448"/>
      <c r="G70" s="448"/>
      <c r="H70" s="448"/>
      <c r="I70" s="448"/>
      <c r="J70" s="448"/>
      <c r="K70" s="448"/>
      <c r="L70" s="448"/>
      <c r="M70" s="448"/>
      <c r="N70" s="448"/>
      <c r="O70" s="448"/>
      <c r="P70" s="448"/>
      <c r="Q70" s="448"/>
      <c r="R70" s="448"/>
      <c r="S70" s="448"/>
      <c r="T70" s="448"/>
      <c r="U70" s="448"/>
      <c r="V70" s="448"/>
      <c r="W70" s="448"/>
      <c r="X70" s="448"/>
      <c r="Y70" s="448"/>
      <c r="Z70" s="448"/>
      <c r="AA70" s="448"/>
      <c r="AB70" s="448"/>
      <c r="AC70" s="448"/>
      <c r="AD70" s="448"/>
      <c r="AE70" s="448"/>
      <c r="AF70" s="448"/>
      <c r="AG70" s="448"/>
      <c r="AH70" s="448"/>
      <c r="AI70" s="448"/>
      <c r="AJ70" s="448"/>
      <c r="AK70" s="442"/>
      <c r="AL70" s="442"/>
      <c r="AM70" s="442"/>
      <c r="AN70" s="442"/>
      <c r="AO70" s="246"/>
      <c r="AP70" s="246"/>
      <c r="AQ70" s="245"/>
    </row>
    <row r="71" spans="1:43" s="231" customFormat="1" ht="12" customHeight="1" x14ac:dyDescent="0.25">
      <c r="A71" s="417" t="s">
        <v>307</v>
      </c>
      <c r="B71" s="418"/>
      <c r="C71" s="418"/>
      <c r="D71" s="418"/>
      <c r="E71" s="418"/>
      <c r="F71" s="418"/>
      <c r="G71" s="418"/>
      <c r="H71" s="418"/>
      <c r="I71" s="418"/>
      <c r="J71" s="418"/>
      <c r="K71" s="418"/>
      <c r="L71" s="418"/>
      <c r="M71" s="418"/>
      <c r="N71" s="418"/>
      <c r="O71" s="418"/>
      <c r="P71" s="418"/>
      <c r="Q71" s="418"/>
      <c r="R71" s="418"/>
      <c r="S71" s="418"/>
      <c r="T71" s="418"/>
      <c r="U71" s="418"/>
      <c r="V71" s="418"/>
      <c r="W71" s="418"/>
      <c r="X71" s="418"/>
      <c r="Y71" s="418"/>
      <c r="Z71" s="418"/>
      <c r="AA71" s="418"/>
      <c r="AB71" s="418"/>
      <c r="AC71" s="418"/>
      <c r="AD71" s="418"/>
      <c r="AE71" s="418"/>
      <c r="AF71" s="418"/>
      <c r="AG71" s="418"/>
      <c r="AH71" s="418"/>
      <c r="AI71" s="418"/>
      <c r="AJ71" s="418"/>
      <c r="AK71" s="413"/>
      <c r="AL71" s="413"/>
      <c r="AM71" s="413"/>
      <c r="AN71" s="413"/>
      <c r="AO71" s="235"/>
      <c r="AP71" s="235"/>
      <c r="AQ71" s="230"/>
    </row>
    <row r="72" spans="1:43" s="231" customFormat="1" ht="12.75" customHeight="1" thickBot="1" x14ac:dyDescent="0.3">
      <c r="A72" s="443" t="s">
        <v>311</v>
      </c>
      <c r="B72" s="444"/>
      <c r="C72" s="444"/>
      <c r="D72" s="444"/>
      <c r="E72" s="444"/>
      <c r="F72" s="444"/>
      <c r="G72" s="444"/>
      <c r="H72" s="444"/>
      <c r="I72" s="444"/>
      <c r="J72" s="444"/>
      <c r="K72" s="444"/>
      <c r="L72" s="444"/>
      <c r="M72" s="444"/>
      <c r="N72" s="444"/>
      <c r="O72" s="444"/>
      <c r="P72" s="444"/>
      <c r="Q72" s="444"/>
      <c r="R72" s="444"/>
      <c r="S72" s="444"/>
      <c r="T72" s="444"/>
      <c r="U72" s="444"/>
      <c r="V72" s="444"/>
      <c r="W72" s="444"/>
      <c r="X72" s="444"/>
      <c r="Y72" s="444"/>
      <c r="Z72" s="444"/>
      <c r="AA72" s="444"/>
      <c r="AB72" s="444"/>
      <c r="AC72" s="444"/>
      <c r="AD72" s="444"/>
      <c r="AE72" s="444"/>
      <c r="AF72" s="444"/>
      <c r="AG72" s="444"/>
      <c r="AH72" s="444"/>
      <c r="AI72" s="444"/>
      <c r="AJ72" s="445"/>
      <c r="AK72" s="446"/>
      <c r="AL72" s="446"/>
      <c r="AM72" s="446"/>
      <c r="AN72" s="446"/>
      <c r="AO72" s="247"/>
      <c r="AP72" s="247"/>
      <c r="AQ72" s="245"/>
    </row>
    <row r="73" spans="1:43" s="231" customFormat="1"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8"/>
    </row>
    <row r="74" spans="1:43" s="231" customFormat="1" ht="25.5" customHeight="1" x14ac:dyDescent="0.25">
      <c r="A74" s="431" t="s">
        <v>310</v>
      </c>
      <c r="B74" s="432"/>
      <c r="C74" s="432"/>
      <c r="D74" s="432"/>
      <c r="E74" s="432"/>
      <c r="F74" s="432"/>
      <c r="G74" s="432"/>
      <c r="H74" s="432"/>
      <c r="I74" s="432"/>
      <c r="J74" s="432"/>
      <c r="K74" s="432"/>
      <c r="L74" s="432"/>
      <c r="M74" s="432"/>
      <c r="N74" s="432"/>
      <c r="O74" s="432"/>
      <c r="P74" s="432"/>
      <c r="Q74" s="432"/>
      <c r="R74" s="432"/>
      <c r="S74" s="432"/>
      <c r="T74" s="432"/>
      <c r="U74" s="432"/>
      <c r="V74" s="432"/>
      <c r="W74" s="432"/>
      <c r="X74" s="432"/>
      <c r="Y74" s="432"/>
      <c r="Z74" s="432"/>
      <c r="AA74" s="432"/>
      <c r="AB74" s="432"/>
      <c r="AC74" s="432"/>
      <c r="AD74" s="432"/>
      <c r="AE74" s="432"/>
      <c r="AF74" s="432"/>
      <c r="AG74" s="432"/>
      <c r="AH74" s="432"/>
      <c r="AI74" s="432"/>
      <c r="AJ74" s="432"/>
      <c r="AK74" s="433" t="s">
        <v>5</v>
      </c>
      <c r="AL74" s="433"/>
      <c r="AM74" s="433" t="s">
        <v>602</v>
      </c>
      <c r="AN74" s="433"/>
      <c r="AO74" s="234" t="s">
        <v>603</v>
      </c>
      <c r="AP74" s="234" t="s">
        <v>604</v>
      </c>
      <c r="AQ74" s="230"/>
    </row>
    <row r="75" spans="1:43" s="231" customFormat="1" ht="25.5" customHeight="1" x14ac:dyDescent="0.25">
      <c r="A75" s="439" t="s">
        <v>608</v>
      </c>
      <c r="B75" s="440"/>
      <c r="C75" s="440"/>
      <c r="D75" s="440"/>
      <c r="E75" s="440"/>
      <c r="F75" s="440"/>
      <c r="G75" s="440"/>
      <c r="H75" s="440"/>
      <c r="I75" s="440"/>
      <c r="J75" s="440"/>
      <c r="K75" s="440"/>
      <c r="L75" s="440"/>
      <c r="M75" s="440"/>
      <c r="N75" s="440"/>
      <c r="O75" s="440"/>
      <c r="P75" s="440"/>
      <c r="Q75" s="440"/>
      <c r="R75" s="440"/>
      <c r="S75" s="440"/>
      <c r="T75" s="440"/>
      <c r="U75" s="440"/>
      <c r="V75" s="440"/>
      <c r="W75" s="440"/>
      <c r="X75" s="440"/>
      <c r="Y75" s="440"/>
      <c r="Z75" s="440"/>
      <c r="AA75" s="440"/>
      <c r="AB75" s="440"/>
      <c r="AC75" s="440"/>
      <c r="AD75" s="440"/>
      <c r="AE75" s="440"/>
      <c r="AF75" s="440"/>
      <c r="AG75" s="440"/>
      <c r="AH75" s="440"/>
      <c r="AI75" s="440"/>
      <c r="AJ75" s="441"/>
      <c r="AK75" s="442"/>
      <c r="AL75" s="442"/>
      <c r="AM75" s="450"/>
      <c r="AN75" s="450"/>
      <c r="AO75" s="248"/>
      <c r="AP75" s="248"/>
      <c r="AQ75" s="245"/>
    </row>
    <row r="76" spans="1:43" s="231" customFormat="1" ht="12" customHeight="1" x14ac:dyDescent="0.25">
      <c r="A76" s="417" t="s">
        <v>309</v>
      </c>
      <c r="B76" s="418"/>
      <c r="C76" s="418"/>
      <c r="D76" s="418"/>
      <c r="E76" s="418"/>
      <c r="F76" s="418"/>
      <c r="G76" s="418"/>
      <c r="H76" s="418"/>
      <c r="I76" s="418"/>
      <c r="J76" s="418"/>
      <c r="K76" s="418"/>
      <c r="L76" s="418"/>
      <c r="M76" s="418"/>
      <c r="N76" s="418"/>
      <c r="O76" s="418"/>
      <c r="P76" s="418"/>
      <c r="Q76" s="418"/>
      <c r="R76" s="418"/>
      <c r="S76" s="418"/>
      <c r="T76" s="418"/>
      <c r="U76" s="418"/>
      <c r="V76" s="418"/>
      <c r="W76" s="418"/>
      <c r="X76" s="418"/>
      <c r="Y76" s="418"/>
      <c r="Z76" s="418"/>
      <c r="AA76" s="418"/>
      <c r="AB76" s="418"/>
      <c r="AC76" s="418"/>
      <c r="AD76" s="418"/>
      <c r="AE76" s="418"/>
      <c r="AF76" s="418"/>
      <c r="AG76" s="418"/>
      <c r="AH76" s="418"/>
      <c r="AI76" s="418"/>
      <c r="AJ76" s="418"/>
      <c r="AK76" s="413"/>
      <c r="AL76" s="413"/>
      <c r="AM76" s="449"/>
      <c r="AN76" s="449"/>
      <c r="AO76" s="249"/>
      <c r="AP76" s="249"/>
      <c r="AQ76" s="230"/>
    </row>
    <row r="77" spans="1:43" s="231" customFormat="1" ht="12" customHeight="1" x14ac:dyDescent="0.25">
      <c r="A77" s="417" t="s">
        <v>308</v>
      </c>
      <c r="B77" s="418"/>
      <c r="C77" s="418"/>
      <c r="D77" s="418"/>
      <c r="E77" s="418"/>
      <c r="F77" s="418"/>
      <c r="G77" s="418"/>
      <c r="H77" s="418"/>
      <c r="I77" s="418"/>
      <c r="J77" s="418"/>
      <c r="K77" s="418"/>
      <c r="L77" s="418"/>
      <c r="M77" s="418"/>
      <c r="N77" s="418"/>
      <c r="O77" s="418"/>
      <c r="P77" s="418"/>
      <c r="Q77" s="418"/>
      <c r="R77" s="418"/>
      <c r="S77" s="418"/>
      <c r="T77" s="418"/>
      <c r="U77" s="418"/>
      <c r="V77" s="418"/>
      <c r="W77" s="418"/>
      <c r="X77" s="418"/>
      <c r="Y77" s="418"/>
      <c r="Z77" s="418"/>
      <c r="AA77" s="418"/>
      <c r="AB77" s="418"/>
      <c r="AC77" s="418"/>
      <c r="AD77" s="418"/>
      <c r="AE77" s="418"/>
      <c r="AF77" s="418"/>
      <c r="AG77" s="418"/>
      <c r="AH77" s="418"/>
      <c r="AI77" s="418"/>
      <c r="AJ77" s="418"/>
      <c r="AK77" s="413"/>
      <c r="AL77" s="413"/>
      <c r="AM77" s="449"/>
      <c r="AN77" s="449"/>
      <c r="AO77" s="249"/>
      <c r="AP77" s="249"/>
      <c r="AQ77" s="230"/>
    </row>
    <row r="78" spans="1:43" s="231" customFormat="1" ht="12" customHeight="1" x14ac:dyDescent="0.25">
      <c r="A78" s="417" t="s">
        <v>307</v>
      </c>
      <c r="B78" s="418"/>
      <c r="C78" s="418"/>
      <c r="D78" s="418"/>
      <c r="E78" s="418"/>
      <c r="F78" s="418"/>
      <c r="G78" s="418"/>
      <c r="H78" s="418"/>
      <c r="I78" s="418"/>
      <c r="J78" s="418"/>
      <c r="K78" s="418"/>
      <c r="L78" s="418"/>
      <c r="M78" s="418"/>
      <c r="N78" s="418"/>
      <c r="O78" s="418"/>
      <c r="P78" s="418"/>
      <c r="Q78" s="418"/>
      <c r="R78" s="418"/>
      <c r="S78" s="418"/>
      <c r="T78" s="418"/>
      <c r="U78" s="418"/>
      <c r="V78" s="418"/>
      <c r="W78" s="418"/>
      <c r="X78" s="418"/>
      <c r="Y78" s="418"/>
      <c r="Z78" s="418"/>
      <c r="AA78" s="418"/>
      <c r="AB78" s="418"/>
      <c r="AC78" s="418"/>
      <c r="AD78" s="418"/>
      <c r="AE78" s="418"/>
      <c r="AF78" s="418"/>
      <c r="AG78" s="418"/>
      <c r="AH78" s="418"/>
      <c r="AI78" s="418"/>
      <c r="AJ78" s="418"/>
      <c r="AK78" s="413"/>
      <c r="AL78" s="413"/>
      <c r="AM78" s="449"/>
      <c r="AN78" s="449"/>
      <c r="AO78" s="249"/>
      <c r="AP78" s="249"/>
      <c r="AQ78" s="230"/>
    </row>
    <row r="79" spans="1:43" s="231" customFormat="1" ht="12" customHeight="1" x14ac:dyDescent="0.25">
      <c r="A79" s="417" t="s">
        <v>306</v>
      </c>
      <c r="B79" s="418"/>
      <c r="C79" s="418"/>
      <c r="D79" s="418"/>
      <c r="E79" s="418"/>
      <c r="F79" s="418"/>
      <c r="G79" s="418"/>
      <c r="H79" s="418"/>
      <c r="I79" s="418"/>
      <c r="J79" s="418"/>
      <c r="K79" s="418"/>
      <c r="L79" s="418"/>
      <c r="M79" s="418"/>
      <c r="N79" s="418"/>
      <c r="O79" s="418"/>
      <c r="P79" s="418"/>
      <c r="Q79" s="418"/>
      <c r="R79" s="418"/>
      <c r="S79" s="418"/>
      <c r="T79" s="418"/>
      <c r="U79" s="418"/>
      <c r="V79" s="418"/>
      <c r="W79" s="418"/>
      <c r="X79" s="418"/>
      <c r="Y79" s="418"/>
      <c r="Z79" s="418"/>
      <c r="AA79" s="418"/>
      <c r="AB79" s="418"/>
      <c r="AC79" s="418"/>
      <c r="AD79" s="418"/>
      <c r="AE79" s="418"/>
      <c r="AF79" s="418"/>
      <c r="AG79" s="418"/>
      <c r="AH79" s="418"/>
      <c r="AI79" s="418"/>
      <c r="AJ79" s="418"/>
      <c r="AK79" s="413"/>
      <c r="AL79" s="413"/>
      <c r="AM79" s="449"/>
      <c r="AN79" s="449"/>
      <c r="AO79" s="249"/>
      <c r="AP79" s="249"/>
      <c r="AQ79" s="230"/>
    </row>
    <row r="80" spans="1:43" s="231" customFormat="1" ht="12" customHeight="1" x14ac:dyDescent="0.25">
      <c r="A80" s="417" t="s">
        <v>305</v>
      </c>
      <c r="B80" s="418"/>
      <c r="C80" s="418"/>
      <c r="D80" s="418"/>
      <c r="E80" s="418"/>
      <c r="F80" s="418"/>
      <c r="G80" s="418"/>
      <c r="H80" s="418"/>
      <c r="I80" s="418"/>
      <c r="J80" s="418"/>
      <c r="K80" s="418"/>
      <c r="L80" s="418"/>
      <c r="M80" s="418"/>
      <c r="N80" s="418"/>
      <c r="O80" s="418"/>
      <c r="P80" s="418"/>
      <c r="Q80" s="418"/>
      <c r="R80" s="418"/>
      <c r="S80" s="418"/>
      <c r="T80" s="418"/>
      <c r="U80" s="418"/>
      <c r="V80" s="418"/>
      <c r="W80" s="418"/>
      <c r="X80" s="418"/>
      <c r="Y80" s="418"/>
      <c r="Z80" s="418"/>
      <c r="AA80" s="418"/>
      <c r="AB80" s="418"/>
      <c r="AC80" s="418"/>
      <c r="AD80" s="418"/>
      <c r="AE80" s="418"/>
      <c r="AF80" s="418"/>
      <c r="AG80" s="418"/>
      <c r="AH80" s="418"/>
      <c r="AI80" s="418"/>
      <c r="AJ80" s="418"/>
      <c r="AK80" s="413"/>
      <c r="AL80" s="413"/>
      <c r="AM80" s="449"/>
      <c r="AN80" s="449"/>
      <c r="AO80" s="249"/>
      <c r="AP80" s="249"/>
      <c r="AQ80" s="230"/>
    </row>
    <row r="81" spans="1:45" s="231" customFormat="1" ht="12.75" customHeight="1" x14ac:dyDescent="0.25">
      <c r="A81" s="417" t="s">
        <v>304</v>
      </c>
      <c r="B81" s="418"/>
      <c r="C81" s="418"/>
      <c r="D81" s="418"/>
      <c r="E81" s="418"/>
      <c r="F81" s="418"/>
      <c r="G81" s="418"/>
      <c r="H81" s="418"/>
      <c r="I81" s="418"/>
      <c r="J81" s="418"/>
      <c r="K81" s="418"/>
      <c r="L81" s="418"/>
      <c r="M81" s="418"/>
      <c r="N81" s="418"/>
      <c r="O81" s="418"/>
      <c r="P81" s="418"/>
      <c r="Q81" s="418"/>
      <c r="R81" s="418"/>
      <c r="S81" s="418"/>
      <c r="T81" s="418"/>
      <c r="U81" s="418"/>
      <c r="V81" s="418"/>
      <c r="W81" s="418"/>
      <c r="X81" s="418"/>
      <c r="Y81" s="418"/>
      <c r="Z81" s="418"/>
      <c r="AA81" s="418"/>
      <c r="AB81" s="418"/>
      <c r="AC81" s="418"/>
      <c r="AD81" s="418"/>
      <c r="AE81" s="418"/>
      <c r="AF81" s="418"/>
      <c r="AG81" s="418"/>
      <c r="AH81" s="418"/>
      <c r="AI81" s="418"/>
      <c r="AJ81" s="418"/>
      <c r="AK81" s="413"/>
      <c r="AL81" s="413"/>
      <c r="AM81" s="449"/>
      <c r="AN81" s="449"/>
      <c r="AO81" s="249"/>
      <c r="AP81" s="249"/>
      <c r="AQ81" s="230"/>
    </row>
    <row r="82" spans="1:45" s="231" customFormat="1" ht="12.75" customHeight="1" x14ac:dyDescent="0.25">
      <c r="A82" s="417" t="s">
        <v>303</v>
      </c>
      <c r="B82" s="418"/>
      <c r="C82" s="418"/>
      <c r="D82" s="418"/>
      <c r="E82" s="418"/>
      <c r="F82" s="418"/>
      <c r="G82" s="418"/>
      <c r="H82" s="418"/>
      <c r="I82" s="418"/>
      <c r="J82" s="418"/>
      <c r="K82" s="418"/>
      <c r="L82" s="418"/>
      <c r="M82" s="418"/>
      <c r="N82" s="418"/>
      <c r="O82" s="418"/>
      <c r="P82" s="418"/>
      <c r="Q82" s="418"/>
      <c r="R82" s="418"/>
      <c r="S82" s="418"/>
      <c r="T82" s="418"/>
      <c r="U82" s="418"/>
      <c r="V82" s="418"/>
      <c r="W82" s="418"/>
      <c r="X82" s="418"/>
      <c r="Y82" s="418"/>
      <c r="Z82" s="418"/>
      <c r="AA82" s="418"/>
      <c r="AB82" s="418"/>
      <c r="AC82" s="418"/>
      <c r="AD82" s="418"/>
      <c r="AE82" s="418"/>
      <c r="AF82" s="418"/>
      <c r="AG82" s="418"/>
      <c r="AH82" s="418"/>
      <c r="AI82" s="418"/>
      <c r="AJ82" s="418"/>
      <c r="AK82" s="413"/>
      <c r="AL82" s="413"/>
      <c r="AM82" s="449"/>
      <c r="AN82" s="449"/>
      <c r="AO82" s="249"/>
      <c r="AP82" s="249"/>
      <c r="AQ82" s="230"/>
    </row>
    <row r="83" spans="1:45" s="231" customFormat="1" ht="12" customHeight="1" x14ac:dyDescent="0.25">
      <c r="A83" s="447" t="s">
        <v>302</v>
      </c>
      <c r="B83" s="448"/>
      <c r="C83" s="448"/>
      <c r="D83" s="448"/>
      <c r="E83" s="448"/>
      <c r="F83" s="448"/>
      <c r="G83" s="448"/>
      <c r="H83" s="448"/>
      <c r="I83" s="448"/>
      <c r="J83" s="448"/>
      <c r="K83" s="448"/>
      <c r="L83" s="448"/>
      <c r="M83" s="448"/>
      <c r="N83" s="448"/>
      <c r="O83" s="448"/>
      <c r="P83" s="448"/>
      <c r="Q83" s="448"/>
      <c r="R83" s="448"/>
      <c r="S83" s="448"/>
      <c r="T83" s="448"/>
      <c r="U83" s="448"/>
      <c r="V83" s="448"/>
      <c r="W83" s="448"/>
      <c r="X83" s="448"/>
      <c r="Y83" s="448"/>
      <c r="Z83" s="448"/>
      <c r="AA83" s="448"/>
      <c r="AB83" s="448"/>
      <c r="AC83" s="448"/>
      <c r="AD83" s="448"/>
      <c r="AE83" s="448"/>
      <c r="AF83" s="448"/>
      <c r="AG83" s="448"/>
      <c r="AH83" s="448"/>
      <c r="AI83" s="448"/>
      <c r="AJ83" s="448"/>
      <c r="AK83" s="442"/>
      <c r="AL83" s="442"/>
      <c r="AM83" s="450"/>
      <c r="AN83" s="450"/>
      <c r="AO83" s="248"/>
      <c r="AP83" s="248"/>
      <c r="AQ83" s="245"/>
    </row>
    <row r="84" spans="1:45" s="231" customFormat="1" ht="12" customHeight="1" x14ac:dyDescent="0.25">
      <c r="A84" s="447" t="s">
        <v>609</v>
      </c>
      <c r="B84" s="448"/>
      <c r="C84" s="448"/>
      <c r="D84" s="448"/>
      <c r="E84" s="448"/>
      <c r="F84" s="448"/>
      <c r="G84" s="448"/>
      <c r="H84" s="448"/>
      <c r="I84" s="448"/>
      <c r="J84" s="448"/>
      <c r="K84" s="448"/>
      <c r="L84" s="448"/>
      <c r="M84" s="448"/>
      <c r="N84" s="448"/>
      <c r="O84" s="448"/>
      <c r="P84" s="448"/>
      <c r="Q84" s="448"/>
      <c r="R84" s="448"/>
      <c r="S84" s="448"/>
      <c r="T84" s="448"/>
      <c r="U84" s="448"/>
      <c r="V84" s="448"/>
      <c r="W84" s="448"/>
      <c r="X84" s="448"/>
      <c r="Y84" s="448"/>
      <c r="Z84" s="448"/>
      <c r="AA84" s="448"/>
      <c r="AB84" s="448"/>
      <c r="AC84" s="448"/>
      <c r="AD84" s="448"/>
      <c r="AE84" s="448"/>
      <c r="AF84" s="448"/>
      <c r="AG84" s="448"/>
      <c r="AH84" s="448"/>
      <c r="AI84" s="448"/>
      <c r="AJ84" s="448"/>
      <c r="AK84" s="442"/>
      <c r="AL84" s="442"/>
      <c r="AM84" s="450"/>
      <c r="AN84" s="450"/>
      <c r="AO84" s="248"/>
      <c r="AP84" s="248"/>
      <c r="AQ84" s="245"/>
    </row>
    <row r="85" spans="1:45" s="231" customFormat="1" ht="12" customHeight="1" x14ac:dyDescent="0.25">
      <c r="A85" s="417" t="s">
        <v>301</v>
      </c>
      <c r="B85" s="418"/>
      <c r="C85" s="418"/>
      <c r="D85" s="418"/>
      <c r="E85" s="418"/>
      <c r="F85" s="418"/>
      <c r="G85" s="418"/>
      <c r="H85" s="418"/>
      <c r="I85" s="418"/>
      <c r="J85" s="418"/>
      <c r="K85" s="418"/>
      <c r="L85" s="418"/>
      <c r="M85" s="418"/>
      <c r="N85" s="418"/>
      <c r="O85" s="418"/>
      <c r="P85" s="418"/>
      <c r="Q85" s="418"/>
      <c r="R85" s="418"/>
      <c r="S85" s="418"/>
      <c r="T85" s="418"/>
      <c r="U85" s="418"/>
      <c r="V85" s="418"/>
      <c r="W85" s="418"/>
      <c r="X85" s="418"/>
      <c r="Y85" s="418"/>
      <c r="Z85" s="418"/>
      <c r="AA85" s="418"/>
      <c r="AB85" s="418"/>
      <c r="AC85" s="418"/>
      <c r="AD85" s="418"/>
      <c r="AE85" s="418"/>
      <c r="AF85" s="418"/>
      <c r="AG85" s="418"/>
      <c r="AH85" s="418"/>
      <c r="AI85" s="418"/>
      <c r="AJ85" s="418"/>
      <c r="AK85" s="413"/>
      <c r="AL85" s="413"/>
      <c r="AM85" s="449"/>
      <c r="AN85" s="449"/>
      <c r="AO85" s="249"/>
      <c r="AP85" s="249"/>
      <c r="AQ85" s="228"/>
    </row>
    <row r="86" spans="1:45" s="231" customFormat="1" ht="27.75" customHeight="1" x14ac:dyDescent="0.25">
      <c r="A86" s="439" t="s">
        <v>610</v>
      </c>
      <c r="B86" s="440"/>
      <c r="C86" s="440"/>
      <c r="D86" s="440"/>
      <c r="E86" s="440"/>
      <c r="F86" s="440"/>
      <c r="G86" s="440"/>
      <c r="H86" s="440"/>
      <c r="I86" s="440"/>
      <c r="J86" s="440"/>
      <c r="K86" s="440"/>
      <c r="L86" s="440"/>
      <c r="M86" s="440"/>
      <c r="N86" s="440"/>
      <c r="O86" s="440"/>
      <c r="P86" s="440"/>
      <c r="Q86" s="440"/>
      <c r="R86" s="440"/>
      <c r="S86" s="440"/>
      <c r="T86" s="440"/>
      <c r="U86" s="440"/>
      <c r="V86" s="440"/>
      <c r="W86" s="440"/>
      <c r="X86" s="440"/>
      <c r="Y86" s="440"/>
      <c r="Z86" s="440"/>
      <c r="AA86" s="440"/>
      <c r="AB86" s="440"/>
      <c r="AC86" s="440"/>
      <c r="AD86" s="440"/>
      <c r="AE86" s="440"/>
      <c r="AF86" s="440"/>
      <c r="AG86" s="440"/>
      <c r="AH86" s="440"/>
      <c r="AI86" s="440"/>
      <c r="AJ86" s="441"/>
      <c r="AK86" s="442"/>
      <c r="AL86" s="442"/>
      <c r="AM86" s="450"/>
      <c r="AN86" s="450"/>
      <c r="AO86" s="248"/>
      <c r="AP86" s="248"/>
      <c r="AQ86" s="245"/>
    </row>
    <row r="87" spans="1:45" s="231" customFormat="1" ht="15" x14ac:dyDescent="0.25">
      <c r="A87" s="439" t="s">
        <v>611</v>
      </c>
      <c r="B87" s="440"/>
      <c r="C87" s="440"/>
      <c r="D87" s="440"/>
      <c r="E87" s="440"/>
      <c r="F87" s="440"/>
      <c r="G87" s="440"/>
      <c r="H87" s="440"/>
      <c r="I87" s="440"/>
      <c r="J87" s="440"/>
      <c r="K87" s="440"/>
      <c r="L87" s="440"/>
      <c r="M87" s="440"/>
      <c r="N87" s="440"/>
      <c r="O87" s="440"/>
      <c r="P87" s="440"/>
      <c r="Q87" s="440"/>
      <c r="R87" s="440"/>
      <c r="S87" s="440"/>
      <c r="T87" s="440"/>
      <c r="U87" s="440"/>
      <c r="V87" s="440"/>
      <c r="W87" s="440"/>
      <c r="X87" s="440"/>
      <c r="Y87" s="440"/>
      <c r="Z87" s="440"/>
      <c r="AA87" s="440"/>
      <c r="AB87" s="440"/>
      <c r="AC87" s="440"/>
      <c r="AD87" s="440"/>
      <c r="AE87" s="440"/>
      <c r="AF87" s="440"/>
      <c r="AG87" s="440"/>
      <c r="AH87" s="440"/>
      <c r="AI87" s="440"/>
      <c r="AJ87" s="441"/>
      <c r="AK87" s="442"/>
      <c r="AL87" s="442"/>
      <c r="AM87" s="450"/>
      <c r="AN87" s="450"/>
      <c r="AO87" s="248"/>
      <c r="AP87" s="248"/>
      <c r="AQ87" s="245"/>
    </row>
    <row r="88" spans="1:45" s="231" customFormat="1" ht="14.25" customHeight="1" x14ac:dyDescent="0.25">
      <c r="A88" s="451" t="s">
        <v>612</v>
      </c>
      <c r="B88" s="452"/>
      <c r="C88" s="452"/>
      <c r="D88" s="453"/>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454"/>
      <c r="AL88" s="455"/>
      <c r="AM88" s="456"/>
      <c r="AN88" s="457"/>
      <c r="AO88" s="248"/>
      <c r="AP88" s="248"/>
      <c r="AQ88" s="245"/>
    </row>
    <row r="89" spans="1:45" s="231" customFormat="1" ht="15" x14ac:dyDescent="0.25">
      <c r="A89" s="451" t="s">
        <v>613</v>
      </c>
      <c r="B89" s="452"/>
      <c r="C89" s="452"/>
      <c r="D89" s="453"/>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454"/>
      <c r="AL89" s="455"/>
      <c r="AM89" s="456"/>
      <c r="AN89" s="457"/>
      <c r="AO89" s="248"/>
      <c r="AP89" s="248"/>
      <c r="AQ89" s="228"/>
    </row>
    <row r="90" spans="1:45" s="231" customFormat="1" ht="12" customHeight="1" thickBot="1" x14ac:dyDescent="0.3">
      <c r="A90" s="251" t="s">
        <v>614</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458"/>
      <c r="AL90" s="459"/>
      <c r="AM90" s="460"/>
      <c r="AN90" s="461"/>
      <c r="AO90" s="253"/>
      <c r="AP90" s="253"/>
      <c r="AQ90" s="230"/>
    </row>
    <row r="91" spans="1:45" s="231" customFormat="1"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4"/>
    </row>
    <row r="92" spans="1:45" s="231" customFormat="1" ht="13.5" customHeight="1" x14ac:dyDescent="0.25">
      <c r="A92" s="232" t="s">
        <v>615</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4"/>
    </row>
    <row r="93" spans="1:45" s="231" customFormat="1" ht="13.5" customHeight="1" x14ac:dyDescent="0.25">
      <c r="A93" s="255" t="s">
        <v>616</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s="231" customFormat="1" ht="11.25" customHeight="1" x14ac:dyDescent="0.25">
      <c r="A94" s="255" t="s">
        <v>617</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8"/>
    </row>
    <row r="95" spans="1:45" s="231" customFormat="1" ht="15" x14ac:dyDescent="0.25">
      <c r="A95" s="255" t="s">
        <v>618</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8"/>
    </row>
    <row r="96" spans="1:45" s="231" customFormat="1" ht="15" x14ac:dyDescent="0.25">
      <c r="A96" s="232" t="s">
        <v>619</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sheetData>
  <mergeCells count="18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24:AL24"/>
    <mergeCell ref="A25:AJ25"/>
    <mergeCell ref="AK25:AL25"/>
    <mergeCell ref="AN25:AP25"/>
    <mergeCell ref="AQ25:AR25"/>
    <mergeCell ref="U19:W19"/>
    <mergeCell ref="U20:X20"/>
    <mergeCell ref="U21:W21"/>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B1" zoomScaleSheetLayoutView="100" workbookViewId="0">
      <selection activeCell="G37" sqref="G37:H37"/>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7" t="str">
        <f>'1. паспорт местоположение'!A5:C5</f>
        <v>Год раскрытия информации: 2023 год</v>
      </c>
      <c r="B5" s="337"/>
      <c r="C5" s="337"/>
      <c r="D5" s="337"/>
      <c r="E5" s="337"/>
      <c r="F5" s="337"/>
      <c r="G5" s="337"/>
      <c r="H5" s="337"/>
      <c r="I5" s="337"/>
      <c r="J5" s="337"/>
      <c r="K5" s="337"/>
      <c r="L5" s="33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41" t="s">
        <v>10</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38" t="s">
        <v>9</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x14ac:dyDescent="0.25">
      <c r="A12" s="345" t="str">
        <f>'3.2 паспорт Техсостояние ЛЭП'!E12</f>
        <v>N_TP2000.PR.0088</v>
      </c>
      <c r="B12" s="345"/>
      <c r="C12" s="345"/>
      <c r="D12" s="345"/>
      <c r="E12" s="345"/>
      <c r="F12" s="345"/>
      <c r="G12" s="345"/>
      <c r="H12" s="345"/>
      <c r="I12" s="345"/>
      <c r="J12" s="345"/>
      <c r="K12" s="345"/>
      <c r="L12" s="345"/>
    </row>
    <row r="13" spans="1:44" x14ac:dyDescent="0.25">
      <c r="A13" s="338" t="s">
        <v>8</v>
      </c>
      <c r="B13" s="338"/>
      <c r="C13" s="338"/>
      <c r="D13" s="338"/>
      <c r="E13" s="338"/>
      <c r="F13" s="338"/>
      <c r="G13" s="338"/>
      <c r="H13" s="338"/>
      <c r="I13" s="338"/>
      <c r="J13" s="338"/>
      <c r="K13" s="338"/>
      <c r="L13" s="338"/>
    </row>
    <row r="14" spans="1:44" ht="18.75" x14ac:dyDescent="0.25">
      <c r="A14" s="349"/>
      <c r="B14" s="349"/>
      <c r="C14" s="349"/>
      <c r="D14" s="349"/>
      <c r="E14" s="349"/>
      <c r="F14" s="349"/>
      <c r="G14" s="349"/>
      <c r="H14" s="349"/>
      <c r="I14" s="349"/>
      <c r="J14" s="349"/>
      <c r="K14" s="349"/>
      <c r="L14" s="349"/>
    </row>
    <row r="15" spans="1:44" x14ac:dyDescent="0.25">
      <c r="A15" s="366"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66"/>
      <c r="C15" s="366"/>
      <c r="D15" s="366"/>
      <c r="E15" s="366"/>
      <c r="F15" s="366"/>
      <c r="G15" s="366"/>
      <c r="H15" s="366"/>
      <c r="I15" s="366"/>
      <c r="J15" s="366"/>
      <c r="K15" s="366"/>
      <c r="L15" s="366"/>
    </row>
    <row r="16" spans="1:44" x14ac:dyDescent="0.25">
      <c r="A16" s="338" t="s">
        <v>7</v>
      </c>
      <c r="B16" s="338"/>
      <c r="C16" s="338"/>
      <c r="D16" s="338"/>
      <c r="E16" s="338"/>
      <c r="F16" s="338"/>
      <c r="G16" s="338"/>
      <c r="H16" s="338"/>
      <c r="I16" s="338"/>
      <c r="J16" s="338"/>
      <c r="K16" s="338"/>
      <c r="L16" s="338"/>
    </row>
    <row r="17" spans="1:12" ht="15.75" customHeight="1" x14ac:dyDescent="0.25">
      <c r="L17" s="85"/>
    </row>
    <row r="18" spans="1:12" x14ac:dyDescent="0.25">
      <c r="K18" s="84"/>
    </row>
    <row r="19" spans="1:12" ht="15.75" customHeight="1" x14ac:dyDescent="0.25">
      <c r="A19" s="472" t="s">
        <v>492</v>
      </c>
      <c r="B19" s="472"/>
      <c r="C19" s="472"/>
      <c r="D19" s="472"/>
      <c r="E19" s="472"/>
      <c r="F19" s="472"/>
      <c r="G19" s="472"/>
      <c r="H19" s="472"/>
      <c r="I19" s="472"/>
      <c r="J19" s="472"/>
      <c r="K19" s="472"/>
      <c r="L19" s="472"/>
    </row>
    <row r="20" spans="1:12" x14ac:dyDescent="0.25">
      <c r="A20" s="68"/>
      <c r="B20" s="68"/>
      <c r="C20" s="83"/>
      <c r="D20" s="83"/>
      <c r="E20" s="83"/>
      <c r="F20" s="83"/>
      <c r="G20" s="83"/>
      <c r="H20" s="83"/>
      <c r="I20" s="83"/>
      <c r="J20" s="83"/>
      <c r="K20" s="83"/>
      <c r="L20" s="83"/>
    </row>
    <row r="21" spans="1:12" ht="28.5" customHeight="1" x14ac:dyDescent="0.25">
      <c r="A21" s="462" t="s">
        <v>229</v>
      </c>
      <c r="B21" s="462" t="s">
        <v>228</v>
      </c>
      <c r="C21" s="468" t="s">
        <v>424</v>
      </c>
      <c r="D21" s="468"/>
      <c r="E21" s="468"/>
      <c r="F21" s="468"/>
      <c r="G21" s="468"/>
      <c r="H21" s="468"/>
      <c r="I21" s="463" t="s">
        <v>227</v>
      </c>
      <c r="J21" s="465" t="s">
        <v>426</v>
      </c>
      <c r="K21" s="462" t="s">
        <v>226</v>
      </c>
      <c r="L21" s="464" t="s">
        <v>425</v>
      </c>
    </row>
    <row r="22" spans="1:12" ht="58.5" customHeight="1" x14ac:dyDescent="0.25">
      <c r="A22" s="462"/>
      <c r="B22" s="462"/>
      <c r="C22" s="469" t="s">
        <v>3</v>
      </c>
      <c r="D22" s="469"/>
      <c r="E22" s="130"/>
      <c r="F22" s="131"/>
      <c r="G22" s="470" t="s">
        <v>2</v>
      </c>
      <c r="H22" s="471"/>
      <c r="I22" s="463"/>
      <c r="J22" s="466"/>
      <c r="K22" s="462"/>
      <c r="L22" s="464"/>
    </row>
    <row r="23" spans="1:12" ht="47.25" x14ac:dyDescent="0.25">
      <c r="A23" s="462"/>
      <c r="B23" s="462"/>
      <c r="C23" s="82" t="s">
        <v>225</v>
      </c>
      <c r="D23" s="82" t="s">
        <v>224</v>
      </c>
      <c r="E23" s="82" t="s">
        <v>225</v>
      </c>
      <c r="F23" s="82" t="s">
        <v>224</v>
      </c>
      <c r="G23" s="82" t="s">
        <v>225</v>
      </c>
      <c r="H23" s="82" t="s">
        <v>224</v>
      </c>
      <c r="I23" s="463"/>
      <c r="J23" s="467"/>
      <c r="K23" s="462"/>
      <c r="L23" s="464"/>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223</v>
      </c>
      <c r="C25" s="80"/>
      <c r="D25" s="80"/>
      <c r="E25" s="80"/>
      <c r="F25" s="80"/>
      <c r="G25" s="174"/>
      <c r="H25" s="174"/>
      <c r="I25" s="80"/>
      <c r="J25" s="80"/>
      <c r="K25" s="74"/>
      <c r="L25" s="93"/>
    </row>
    <row r="26" spans="1:12" ht="21.75" customHeight="1" x14ac:dyDescent="0.25">
      <c r="A26" s="76" t="s">
        <v>222</v>
      </c>
      <c r="B26" s="81" t="s">
        <v>431</v>
      </c>
      <c r="C26" s="218" t="s">
        <v>538</v>
      </c>
      <c r="D26" s="218" t="s">
        <v>538</v>
      </c>
      <c r="E26" s="218" t="s">
        <v>528</v>
      </c>
      <c r="F26" s="218" t="s">
        <v>528</v>
      </c>
      <c r="G26" s="218" t="s">
        <v>528</v>
      </c>
      <c r="H26" s="218" t="s">
        <v>528</v>
      </c>
      <c r="I26" s="80"/>
      <c r="J26" s="80"/>
      <c r="K26" s="74"/>
      <c r="L26" s="74"/>
    </row>
    <row r="27" spans="1:12" s="69" customFormat="1" ht="39" customHeight="1" x14ac:dyDescent="0.25">
      <c r="A27" s="76" t="s">
        <v>221</v>
      </c>
      <c r="B27" s="81" t="s">
        <v>433</v>
      </c>
      <c r="C27" s="218" t="s">
        <v>538</v>
      </c>
      <c r="D27" s="218" t="s">
        <v>538</v>
      </c>
      <c r="E27" s="218" t="s">
        <v>528</v>
      </c>
      <c r="F27" s="218" t="s">
        <v>528</v>
      </c>
      <c r="G27" s="218" t="s">
        <v>528</v>
      </c>
      <c r="H27" s="218" t="s">
        <v>528</v>
      </c>
      <c r="I27" s="80"/>
      <c r="J27" s="80"/>
      <c r="K27" s="74"/>
      <c r="L27" s="74"/>
    </row>
    <row r="28" spans="1:12" s="69" customFormat="1" ht="70.5" customHeight="1" x14ac:dyDescent="0.25">
      <c r="A28" s="76" t="s">
        <v>432</v>
      </c>
      <c r="B28" s="81" t="s">
        <v>437</v>
      </c>
      <c r="C28" s="218" t="s">
        <v>538</v>
      </c>
      <c r="D28" s="218" t="s">
        <v>538</v>
      </c>
      <c r="E28" s="218" t="s">
        <v>528</v>
      </c>
      <c r="F28" s="218" t="s">
        <v>528</v>
      </c>
      <c r="G28" s="219" t="s">
        <v>528</v>
      </c>
      <c r="H28" s="218" t="s">
        <v>528</v>
      </c>
      <c r="I28" s="80"/>
      <c r="J28" s="80"/>
      <c r="K28" s="74"/>
      <c r="L28" s="74"/>
    </row>
    <row r="29" spans="1:12" s="69" customFormat="1" ht="54" customHeight="1" x14ac:dyDescent="0.25">
      <c r="A29" s="76" t="s">
        <v>220</v>
      </c>
      <c r="B29" s="81" t="s">
        <v>436</v>
      </c>
      <c r="C29" s="218" t="s">
        <v>538</v>
      </c>
      <c r="D29" s="218" t="s">
        <v>538</v>
      </c>
      <c r="E29" s="218" t="s">
        <v>528</v>
      </c>
      <c r="F29" s="218" t="s">
        <v>528</v>
      </c>
      <c r="G29" s="219" t="s">
        <v>528</v>
      </c>
      <c r="H29" s="218" t="s">
        <v>528</v>
      </c>
      <c r="I29" s="80"/>
      <c r="J29" s="80"/>
      <c r="K29" s="74"/>
      <c r="L29" s="74"/>
    </row>
    <row r="30" spans="1:12" s="69" customFormat="1" ht="42" customHeight="1" x14ac:dyDescent="0.25">
      <c r="A30" s="76" t="s">
        <v>219</v>
      </c>
      <c r="B30" s="81" t="s">
        <v>438</v>
      </c>
      <c r="C30" s="218" t="s">
        <v>538</v>
      </c>
      <c r="D30" s="218" t="s">
        <v>538</v>
      </c>
      <c r="E30" s="218" t="s">
        <v>528</v>
      </c>
      <c r="F30" s="218" t="s">
        <v>528</v>
      </c>
      <c r="G30" s="219" t="s">
        <v>528</v>
      </c>
      <c r="H30" s="218" t="s">
        <v>528</v>
      </c>
      <c r="I30" s="80"/>
      <c r="J30" s="80"/>
      <c r="K30" s="74"/>
      <c r="L30" s="74"/>
    </row>
    <row r="31" spans="1:12" s="69" customFormat="1" ht="37.5" customHeight="1" x14ac:dyDescent="0.25">
      <c r="A31" s="76" t="s">
        <v>218</v>
      </c>
      <c r="B31" s="75" t="s">
        <v>434</v>
      </c>
      <c r="C31" s="218" t="s">
        <v>538</v>
      </c>
      <c r="D31" s="218" t="s">
        <v>538</v>
      </c>
      <c r="E31" s="218"/>
      <c r="F31" s="218"/>
      <c r="G31" s="218">
        <v>45110</v>
      </c>
      <c r="H31" s="218">
        <v>45127</v>
      </c>
      <c r="I31" s="221">
        <v>1</v>
      </c>
      <c r="J31" s="221">
        <v>1</v>
      </c>
      <c r="K31" s="74"/>
      <c r="L31" s="74"/>
    </row>
    <row r="32" spans="1:12" s="69" customFormat="1" ht="31.5" x14ac:dyDescent="0.25">
      <c r="A32" s="76" t="s">
        <v>216</v>
      </c>
      <c r="B32" s="75" t="s">
        <v>439</v>
      </c>
      <c r="C32" s="218" t="s">
        <v>538</v>
      </c>
      <c r="D32" s="218" t="s">
        <v>538</v>
      </c>
      <c r="E32" s="218"/>
      <c r="F32" s="218"/>
      <c r="G32" s="218">
        <v>45205</v>
      </c>
      <c r="H32" s="218">
        <v>45245</v>
      </c>
      <c r="I32" s="80"/>
      <c r="J32" s="80"/>
      <c r="K32" s="74"/>
      <c r="L32" s="74"/>
    </row>
    <row r="33" spans="1:12" s="69" customFormat="1" ht="37.5" customHeight="1" x14ac:dyDescent="0.25">
      <c r="A33" s="76" t="s">
        <v>450</v>
      </c>
      <c r="B33" s="75" t="s">
        <v>367</v>
      </c>
      <c r="C33" s="218" t="s">
        <v>528</v>
      </c>
      <c r="D33" s="218" t="s">
        <v>528</v>
      </c>
      <c r="E33" s="218"/>
      <c r="F33" s="218"/>
      <c r="G33" s="218" t="s">
        <v>528</v>
      </c>
      <c r="H33" s="218" t="s">
        <v>528</v>
      </c>
      <c r="I33" s="80"/>
      <c r="J33" s="80"/>
      <c r="K33" s="74"/>
      <c r="L33" s="74"/>
    </row>
    <row r="34" spans="1:12" s="69" customFormat="1" ht="47.25" customHeight="1" x14ac:dyDescent="0.25">
      <c r="A34" s="76" t="s">
        <v>451</v>
      </c>
      <c r="B34" s="75" t="s">
        <v>443</v>
      </c>
      <c r="C34" s="218" t="s">
        <v>528</v>
      </c>
      <c r="D34" s="218" t="s">
        <v>528</v>
      </c>
      <c r="E34" s="218"/>
      <c r="F34" s="218"/>
      <c r="G34" s="218" t="s">
        <v>528</v>
      </c>
      <c r="H34" s="218" t="s">
        <v>528</v>
      </c>
      <c r="I34" s="79"/>
      <c r="J34" s="79"/>
      <c r="K34" s="79"/>
      <c r="L34" s="74"/>
    </row>
    <row r="35" spans="1:12" s="69" customFormat="1" ht="49.5" customHeight="1" x14ac:dyDescent="0.25">
      <c r="A35" s="76" t="s">
        <v>452</v>
      </c>
      <c r="B35" s="75" t="s">
        <v>217</v>
      </c>
      <c r="C35" s="218" t="s">
        <v>538</v>
      </c>
      <c r="D35" s="218" t="s">
        <v>538</v>
      </c>
      <c r="E35" s="218"/>
      <c r="F35" s="218"/>
      <c r="G35" s="218">
        <v>45250</v>
      </c>
      <c r="H35" s="218">
        <v>45260</v>
      </c>
      <c r="I35" s="79"/>
      <c r="J35" s="79"/>
      <c r="K35" s="79"/>
      <c r="L35" s="74"/>
    </row>
    <row r="36" spans="1:12" ht="37.5" customHeight="1" x14ac:dyDescent="0.25">
      <c r="A36" s="76" t="s">
        <v>453</v>
      </c>
      <c r="B36" s="75" t="s">
        <v>435</v>
      </c>
      <c r="C36" s="218" t="s">
        <v>528</v>
      </c>
      <c r="D36" s="218" t="s">
        <v>528</v>
      </c>
      <c r="E36" s="218" t="s">
        <v>538</v>
      </c>
      <c r="F36" s="218"/>
      <c r="G36" s="218" t="s">
        <v>528</v>
      </c>
      <c r="H36" s="218" t="s">
        <v>528</v>
      </c>
      <c r="I36" s="78"/>
      <c r="J36" s="78"/>
      <c r="K36" s="74"/>
      <c r="L36" s="74"/>
    </row>
    <row r="37" spans="1:12" x14ac:dyDescent="0.25">
      <c r="A37" s="76" t="s">
        <v>454</v>
      </c>
      <c r="B37" s="75" t="s">
        <v>215</v>
      </c>
      <c r="C37" s="218" t="s">
        <v>538</v>
      </c>
      <c r="D37" s="218" t="s">
        <v>538</v>
      </c>
      <c r="E37" s="218"/>
      <c r="F37" s="218"/>
      <c r="G37" s="218">
        <v>45206</v>
      </c>
      <c r="H37" s="218">
        <v>45245</v>
      </c>
      <c r="I37" s="78"/>
      <c r="J37" s="78"/>
      <c r="K37" s="74"/>
      <c r="L37" s="74"/>
    </row>
    <row r="38" spans="1:12" x14ac:dyDescent="0.25">
      <c r="A38" s="76" t="s">
        <v>540</v>
      </c>
      <c r="B38" s="77" t="s">
        <v>214</v>
      </c>
      <c r="C38" s="217"/>
      <c r="D38" s="216"/>
      <c r="E38" s="216"/>
      <c r="F38" s="216"/>
      <c r="G38" s="217"/>
      <c r="H38" s="216"/>
      <c r="I38" s="74"/>
      <c r="J38" s="74"/>
      <c r="K38" s="74"/>
      <c r="L38" s="74"/>
    </row>
    <row r="39" spans="1:12" ht="63" x14ac:dyDescent="0.25">
      <c r="A39" s="76">
        <v>2</v>
      </c>
      <c r="B39" s="75" t="s">
        <v>440</v>
      </c>
      <c r="C39" s="218"/>
      <c r="D39" s="218"/>
      <c r="E39" s="216"/>
      <c r="F39" s="216"/>
      <c r="G39" s="218">
        <v>45261</v>
      </c>
      <c r="H39" s="218">
        <v>45306</v>
      </c>
      <c r="I39" s="74"/>
      <c r="J39" s="74"/>
      <c r="K39" s="74"/>
      <c r="L39" s="74"/>
    </row>
    <row r="40" spans="1:12" ht="33.75" customHeight="1" x14ac:dyDescent="0.25">
      <c r="A40" s="76" t="s">
        <v>213</v>
      </c>
      <c r="B40" s="75" t="s">
        <v>442</v>
      </c>
      <c r="C40" s="218"/>
      <c r="D40" s="218"/>
      <c r="E40" s="216"/>
      <c r="F40" s="216"/>
      <c r="G40" s="218">
        <v>45323</v>
      </c>
      <c r="H40" s="218">
        <v>45376</v>
      </c>
      <c r="I40" s="74"/>
      <c r="J40" s="74"/>
      <c r="K40" s="74"/>
      <c r="L40" s="74"/>
    </row>
    <row r="41" spans="1:12" ht="63" customHeight="1" x14ac:dyDescent="0.25">
      <c r="A41" s="76" t="s">
        <v>212</v>
      </c>
      <c r="B41" s="77" t="s">
        <v>522</v>
      </c>
      <c r="C41" s="218"/>
      <c r="D41" s="218"/>
      <c r="E41" s="216"/>
      <c r="F41" s="216"/>
      <c r="G41" s="218">
        <v>45323</v>
      </c>
      <c r="H41" s="218">
        <v>45580</v>
      </c>
      <c r="I41" s="74"/>
      <c r="J41" s="74"/>
      <c r="K41" s="74"/>
      <c r="L41" s="74"/>
    </row>
    <row r="42" spans="1:12" ht="58.5" customHeight="1" x14ac:dyDescent="0.25">
      <c r="A42" s="76">
        <v>3</v>
      </c>
      <c r="B42" s="75" t="s">
        <v>441</v>
      </c>
      <c r="C42" s="218"/>
      <c r="D42" s="218"/>
      <c r="E42" s="216"/>
      <c r="F42" s="216"/>
      <c r="G42" s="218">
        <v>45323</v>
      </c>
      <c r="H42" s="218">
        <v>45352</v>
      </c>
      <c r="I42" s="74"/>
      <c r="J42" s="74"/>
      <c r="K42" s="74"/>
      <c r="L42" s="74"/>
    </row>
    <row r="43" spans="1:12" ht="34.5" customHeight="1" x14ac:dyDescent="0.25">
      <c r="A43" s="76" t="s">
        <v>211</v>
      </c>
      <c r="B43" s="75" t="s">
        <v>209</v>
      </c>
      <c r="C43" s="218"/>
      <c r="D43" s="218"/>
      <c r="E43" s="216"/>
      <c r="F43" s="216"/>
      <c r="G43" s="218">
        <v>45376</v>
      </c>
      <c r="H43" s="218">
        <v>45407</v>
      </c>
      <c r="I43" s="74"/>
      <c r="J43" s="74"/>
      <c r="K43" s="74"/>
      <c r="L43" s="74"/>
    </row>
    <row r="44" spans="1:12" ht="24.75" customHeight="1" x14ac:dyDescent="0.25">
      <c r="A44" s="76" t="s">
        <v>210</v>
      </c>
      <c r="B44" s="75" t="s">
        <v>207</v>
      </c>
      <c r="C44" s="218"/>
      <c r="D44" s="218"/>
      <c r="E44" s="216"/>
      <c r="F44" s="216"/>
      <c r="G44" s="218">
        <v>45407</v>
      </c>
      <c r="H44" s="218">
        <v>45468</v>
      </c>
      <c r="I44" s="74"/>
      <c r="J44" s="74"/>
      <c r="K44" s="74"/>
      <c r="L44" s="74"/>
    </row>
    <row r="45" spans="1:12" ht="90.75" customHeight="1" x14ac:dyDescent="0.25">
      <c r="A45" s="76" t="s">
        <v>208</v>
      </c>
      <c r="B45" s="75" t="s">
        <v>446</v>
      </c>
      <c r="C45" s="218"/>
      <c r="D45" s="218"/>
      <c r="E45" s="216"/>
      <c r="F45" s="216"/>
      <c r="G45" s="218">
        <v>45468</v>
      </c>
      <c r="H45" s="218">
        <v>45474</v>
      </c>
      <c r="I45" s="74"/>
      <c r="J45" s="74"/>
      <c r="K45" s="74"/>
      <c r="L45" s="74"/>
    </row>
    <row r="46" spans="1:12" ht="167.25" customHeight="1" x14ac:dyDescent="0.25">
      <c r="A46" s="76" t="s">
        <v>206</v>
      </c>
      <c r="B46" s="75" t="s">
        <v>444</v>
      </c>
      <c r="C46" s="218"/>
      <c r="D46" s="218"/>
      <c r="E46" s="216"/>
      <c r="F46" s="216"/>
      <c r="G46" s="218"/>
      <c r="H46" s="218"/>
      <c r="I46" s="74"/>
      <c r="J46" s="74"/>
      <c r="K46" s="74"/>
      <c r="L46" s="74"/>
    </row>
    <row r="47" spans="1:12" ht="30.75" customHeight="1" x14ac:dyDescent="0.25">
      <c r="A47" s="76" t="s">
        <v>204</v>
      </c>
      <c r="B47" s="75" t="s">
        <v>205</v>
      </c>
      <c r="C47" s="218"/>
      <c r="D47" s="218"/>
      <c r="E47" s="216"/>
      <c r="F47" s="216"/>
      <c r="G47" s="218">
        <v>45475</v>
      </c>
      <c r="H47" s="218">
        <v>45506</v>
      </c>
      <c r="I47" s="74"/>
      <c r="J47" s="74"/>
      <c r="K47" s="74"/>
      <c r="L47" s="74"/>
    </row>
    <row r="48" spans="1:12" ht="37.5" customHeight="1" x14ac:dyDescent="0.25">
      <c r="A48" s="76" t="s">
        <v>455</v>
      </c>
      <c r="B48" s="77" t="s">
        <v>203</v>
      </c>
      <c r="C48" s="218"/>
      <c r="D48" s="218"/>
      <c r="E48" s="216"/>
      <c r="F48" s="216"/>
      <c r="G48" s="218"/>
      <c r="H48" s="218"/>
      <c r="I48" s="74"/>
      <c r="J48" s="74"/>
      <c r="K48" s="74"/>
      <c r="L48" s="74"/>
    </row>
    <row r="49" spans="1:12" ht="35.25" customHeight="1" x14ac:dyDescent="0.25">
      <c r="A49" s="76">
        <v>4</v>
      </c>
      <c r="B49" s="75" t="s">
        <v>201</v>
      </c>
      <c r="C49" s="218"/>
      <c r="D49" s="218"/>
      <c r="E49" s="216"/>
      <c r="F49" s="216"/>
      <c r="G49" s="218">
        <v>45519</v>
      </c>
      <c r="H49" s="218">
        <v>45522</v>
      </c>
      <c r="I49" s="74"/>
      <c r="J49" s="74"/>
      <c r="K49" s="74"/>
      <c r="L49" s="74"/>
    </row>
    <row r="50" spans="1:12" ht="86.25" customHeight="1" x14ac:dyDescent="0.25">
      <c r="A50" s="76" t="s">
        <v>202</v>
      </c>
      <c r="B50" s="75" t="s">
        <v>445</v>
      </c>
      <c r="C50" s="218"/>
      <c r="D50" s="218"/>
      <c r="E50" s="216"/>
      <c r="F50" s="216"/>
      <c r="G50" s="218">
        <v>45523</v>
      </c>
      <c r="H50" s="218">
        <v>45523</v>
      </c>
      <c r="I50" s="74"/>
      <c r="J50" s="74"/>
      <c r="K50" s="74"/>
      <c r="L50" s="74"/>
    </row>
    <row r="51" spans="1:12" ht="77.25" customHeight="1" x14ac:dyDescent="0.25">
      <c r="A51" s="76" t="s">
        <v>200</v>
      </c>
      <c r="B51" s="75" t="s">
        <v>447</v>
      </c>
      <c r="C51" s="218"/>
      <c r="D51" s="218"/>
      <c r="E51" s="216"/>
      <c r="F51" s="216"/>
      <c r="G51" s="218">
        <v>45524</v>
      </c>
      <c r="H51" s="218">
        <v>45529</v>
      </c>
      <c r="I51" s="74"/>
      <c r="J51" s="74"/>
      <c r="K51" s="74"/>
      <c r="L51" s="74"/>
    </row>
    <row r="52" spans="1:12" ht="71.25" customHeight="1" x14ac:dyDescent="0.25">
      <c r="A52" s="76" t="s">
        <v>198</v>
      </c>
      <c r="B52" s="75" t="s">
        <v>199</v>
      </c>
      <c r="C52" s="218"/>
      <c r="D52" s="218"/>
      <c r="E52" s="216"/>
      <c r="F52" s="216"/>
      <c r="G52" s="218" t="s">
        <v>528</v>
      </c>
      <c r="H52" s="218" t="s">
        <v>528</v>
      </c>
      <c r="I52" s="74"/>
      <c r="J52" s="74"/>
      <c r="K52" s="74"/>
      <c r="L52" s="74"/>
    </row>
    <row r="53" spans="1:12" ht="48" customHeight="1" x14ac:dyDescent="0.25">
      <c r="A53" s="76" t="s">
        <v>196</v>
      </c>
      <c r="B53" s="134" t="s">
        <v>448</v>
      </c>
      <c r="C53" s="218"/>
      <c r="D53" s="218"/>
      <c r="E53" s="216"/>
      <c r="F53" s="216"/>
      <c r="G53" s="218">
        <v>45536</v>
      </c>
      <c r="H53" s="218">
        <v>45537</v>
      </c>
      <c r="I53" s="74"/>
      <c r="J53" s="74"/>
      <c r="K53" s="74"/>
      <c r="L53" s="74"/>
    </row>
    <row r="54" spans="1:12" ht="46.5" customHeight="1" x14ac:dyDescent="0.25">
      <c r="A54" s="76" t="s">
        <v>449</v>
      </c>
      <c r="B54" s="75" t="s">
        <v>197</v>
      </c>
      <c r="C54" s="218"/>
      <c r="D54" s="218"/>
      <c r="E54" s="216"/>
      <c r="F54" s="216"/>
      <c r="G54" s="218" t="s">
        <v>528</v>
      </c>
      <c r="H54" s="218" t="s">
        <v>528</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60" zoomScaleNormal="70" workbookViewId="0">
      <selection activeCell="F22" sqref="F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16.140625" style="66" customWidth="1"/>
    <col min="6" max="6" width="15.5703125" style="66" customWidth="1"/>
    <col min="7" max="7" width="12.85546875" style="197"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Z1" s="42" t="s">
        <v>70</v>
      </c>
    </row>
    <row r="2" spans="1:27" ht="18.75" x14ac:dyDescent="0.3">
      <c r="A2" s="67"/>
      <c r="B2" s="67"/>
      <c r="C2" s="67"/>
      <c r="D2" s="67"/>
      <c r="E2" s="67"/>
      <c r="F2" s="67"/>
      <c r="H2" s="67"/>
      <c r="I2" s="67"/>
      <c r="Z2" s="15" t="s">
        <v>11</v>
      </c>
    </row>
    <row r="3" spans="1:27" ht="18.75" x14ac:dyDescent="0.3">
      <c r="A3" s="67"/>
      <c r="B3" s="67"/>
      <c r="C3" s="67"/>
      <c r="D3" s="67"/>
      <c r="E3" s="67"/>
      <c r="F3" s="67"/>
      <c r="H3" s="67"/>
      <c r="I3" s="67"/>
      <c r="Z3" s="15" t="s">
        <v>589</v>
      </c>
    </row>
    <row r="4" spans="1:27" ht="18.75" customHeight="1" x14ac:dyDescent="0.25">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row>
    <row r="5" spans="1:27" x14ac:dyDescent="0.25">
      <c r="A5" s="67"/>
      <c r="B5" s="67"/>
      <c r="C5" s="67"/>
      <c r="D5" s="67"/>
      <c r="E5" s="67"/>
      <c r="F5" s="67"/>
      <c r="H5" s="67"/>
      <c r="I5" s="67"/>
    </row>
    <row r="6" spans="1:27"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row>
    <row r="7" spans="1:27" ht="18.75" x14ac:dyDescent="0.25">
      <c r="A7" s="13"/>
      <c r="B7" s="13"/>
      <c r="C7" s="13"/>
      <c r="D7" s="13"/>
      <c r="E7" s="13"/>
      <c r="F7" s="13"/>
      <c r="G7" s="194"/>
      <c r="H7" s="72"/>
      <c r="I7" s="72"/>
      <c r="J7" s="72"/>
      <c r="K7" s="72"/>
      <c r="L7" s="72"/>
      <c r="M7" s="72"/>
      <c r="N7" s="72"/>
      <c r="O7" s="72"/>
      <c r="P7" s="72"/>
      <c r="Q7" s="72"/>
      <c r="R7" s="72"/>
      <c r="S7" s="72"/>
      <c r="T7" s="72"/>
      <c r="U7" s="72"/>
      <c r="V7" s="72"/>
      <c r="W7" s="72"/>
      <c r="X7" s="72"/>
      <c r="Y7" s="72"/>
      <c r="Z7" s="72"/>
      <c r="AA7" s="72"/>
    </row>
    <row r="8" spans="1:27"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row>
    <row r="9" spans="1:27" ht="18.75" customHeight="1"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7" ht="18.75" x14ac:dyDescent="0.25">
      <c r="A10" s="13"/>
      <c r="B10" s="13"/>
      <c r="C10" s="13"/>
      <c r="D10" s="13"/>
      <c r="E10" s="13"/>
      <c r="F10" s="13"/>
      <c r="G10" s="194"/>
      <c r="H10" s="72"/>
      <c r="I10" s="72"/>
      <c r="J10" s="72"/>
      <c r="K10" s="72"/>
      <c r="L10" s="72"/>
      <c r="M10" s="72"/>
      <c r="N10" s="72"/>
      <c r="O10" s="72"/>
      <c r="P10" s="72"/>
      <c r="Q10" s="72"/>
      <c r="R10" s="72"/>
      <c r="S10" s="72"/>
      <c r="T10" s="72"/>
      <c r="U10" s="72"/>
      <c r="V10" s="72"/>
      <c r="W10" s="72"/>
      <c r="X10" s="72"/>
      <c r="Y10" s="72"/>
      <c r="Z10" s="72"/>
      <c r="AA10" s="72"/>
    </row>
    <row r="11" spans="1:27" x14ac:dyDescent="0.25">
      <c r="A11" s="366" t="str">
        <f>'6.1. Паспорт сетевой график'!A12:L12</f>
        <v>N_TP2000.PR.0088</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row>
    <row r="12" spans="1:27"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7" ht="16.5" customHeight="1" x14ac:dyDescent="0.3">
      <c r="A13" s="11"/>
      <c r="B13" s="11"/>
      <c r="C13" s="11"/>
      <c r="D13" s="11"/>
      <c r="E13" s="11"/>
      <c r="F13" s="11"/>
      <c r="G13" s="195"/>
      <c r="H13" s="71"/>
      <c r="I13" s="71"/>
      <c r="J13" s="71"/>
      <c r="K13" s="71"/>
      <c r="L13" s="71"/>
      <c r="M13" s="71"/>
      <c r="N13" s="71"/>
      <c r="O13" s="71"/>
      <c r="P13" s="71"/>
      <c r="Q13" s="71"/>
      <c r="R13" s="71"/>
      <c r="S13" s="71"/>
      <c r="T13" s="71"/>
      <c r="U13" s="71"/>
      <c r="V13" s="71"/>
      <c r="W13" s="71"/>
      <c r="X13" s="71"/>
      <c r="Y13" s="71"/>
      <c r="Z13" s="71"/>
      <c r="AA13" s="71"/>
    </row>
    <row r="14" spans="1:27" x14ac:dyDescent="0.25">
      <c r="A14" s="366"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row>
    <row r="15" spans="1:27" ht="15.75" customHeight="1"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485" t="s">
        <v>493</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481" t="s">
        <v>195</v>
      </c>
      <c r="B20" s="481" t="s">
        <v>194</v>
      </c>
      <c r="C20" s="477" t="s">
        <v>193</v>
      </c>
      <c r="D20" s="477"/>
      <c r="E20" s="484" t="s">
        <v>192</v>
      </c>
      <c r="F20" s="484"/>
      <c r="G20" s="481" t="s">
        <v>579</v>
      </c>
      <c r="H20" s="478" t="s">
        <v>531</v>
      </c>
      <c r="I20" s="479"/>
      <c r="J20" s="479"/>
      <c r="K20" s="479"/>
      <c r="L20" s="478" t="s">
        <v>532</v>
      </c>
      <c r="M20" s="479"/>
      <c r="N20" s="479"/>
      <c r="O20" s="479"/>
      <c r="P20" s="478" t="s">
        <v>533</v>
      </c>
      <c r="Q20" s="479"/>
      <c r="R20" s="479"/>
      <c r="S20" s="479"/>
      <c r="T20" s="478" t="s">
        <v>534</v>
      </c>
      <c r="U20" s="479"/>
      <c r="V20" s="479"/>
      <c r="W20" s="479"/>
      <c r="X20" s="478" t="s">
        <v>535</v>
      </c>
      <c r="Y20" s="479"/>
      <c r="Z20" s="479"/>
      <c r="AA20" s="479"/>
      <c r="AB20" s="473" t="s">
        <v>191</v>
      </c>
      <c r="AC20" s="474"/>
    </row>
    <row r="21" spans="1:29" ht="99.75" customHeight="1" x14ac:dyDescent="0.25">
      <c r="A21" s="482"/>
      <c r="B21" s="482"/>
      <c r="C21" s="477"/>
      <c r="D21" s="477"/>
      <c r="E21" s="484"/>
      <c r="F21" s="484"/>
      <c r="G21" s="482"/>
      <c r="H21" s="486" t="s">
        <v>577</v>
      </c>
      <c r="I21" s="487"/>
      <c r="J21" s="486" t="s">
        <v>189</v>
      </c>
      <c r="K21" s="487"/>
      <c r="L21" s="477" t="s">
        <v>3</v>
      </c>
      <c r="M21" s="477"/>
      <c r="N21" s="477" t="s">
        <v>189</v>
      </c>
      <c r="O21" s="477"/>
      <c r="P21" s="477" t="s">
        <v>3</v>
      </c>
      <c r="Q21" s="477"/>
      <c r="R21" s="477" t="s">
        <v>189</v>
      </c>
      <c r="S21" s="477"/>
      <c r="T21" s="477" t="s">
        <v>3</v>
      </c>
      <c r="U21" s="477"/>
      <c r="V21" s="477" t="s">
        <v>189</v>
      </c>
      <c r="W21" s="477"/>
      <c r="X21" s="477" t="s">
        <v>3</v>
      </c>
      <c r="Y21" s="477"/>
      <c r="Z21" s="477" t="s">
        <v>189</v>
      </c>
      <c r="AA21" s="477"/>
      <c r="AB21" s="475"/>
      <c r="AC21" s="476"/>
    </row>
    <row r="22" spans="1:29" ht="89.25" customHeight="1" x14ac:dyDescent="0.25">
      <c r="A22" s="483"/>
      <c r="B22" s="483"/>
      <c r="C22" s="179" t="s">
        <v>3</v>
      </c>
      <c r="D22" s="179" t="s">
        <v>189</v>
      </c>
      <c r="E22" s="180" t="s">
        <v>541</v>
      </c>
      <c r="F22" s="180" t="s">
        <v>595</v>
      </c>
      <c r="G22" s="483"/>
      <c r="H22" s="181" t="s">
        <v>473</v>
      </c>
      <c r="I22" s="181" t="s">
        <v>474</v>
      </c>
      <c r="J22" s="181" t="s">
        <v>473</v>
      </c>
      <c r="K22" s="181" t="s">
        <v>474</v>
      </c>
      <c r="L22" s="181" t="s">
        <v>473</v>
      </c>
      <c r="M22" s="181" t="s">
        <v>474</v>
      </c>
      <c r="N22" s="181" t="s">
        <v>473</v>
      </c>
      <c r="O22" s="181" t="s">
        <v>474</v>
      </c>
      <c r="P22" s="181" t="s">
        <v>473</v>
      </c>
      <c r="Q22" s="181" t="s">
        <v>474</v>
      </c>
      <c r="R22" s="181" t="s">
        <v>473</v>
      </c>
      <c r="S22" s="181" t="s">
        <v>474</v>
      </c>
      <c r="T22" s="181" t="s">
        <v>473</v>
      </c>
      <c r="U22" s="181" t="s">
        <v>474</v>
      </c>
      <c r="V22" s="181" t="s">
        <v>473</v>
      </c>
      <c r="W22" s="181" t="s">
        <v>474</v>
      </c>
      <c r="X22" s="181" t="s">
        <v>473</v>
      </c>
      <c r="Y22" s="181" t="s">
        <v>474</v>
      </c>
      <c r="Z22" s="181" t="s">
        <v>473</v>
      </c>
      <c r="AA22" s="181" t="s">
        <v>474</v>
      </c>
      <c r="AB22" s="179" t="s">
        <v>190</v>
      </c>
      <c r="AC22" s="179" t="s">
        <v>189</v>
      </c>
    </row>
    <row r="23" spans="1:29" ht="19.5" customHeight="1" x14ac:dyDescent="0.25">
      <c r="A23" s="182">
        <v>1</v>
      </c>
      <c r="B23" s="182">
        <v>2</v>
      </c>
      <c r="C23" s="182">
        <v>3</v>
      </c>
      <c r="D23" s="182">
        <v>4</v>
      </c>
      <c r="E23" s="182">
        <v>5</v>
      </c>
      <c r="F23" s="182">
        <v>6</v>
      </c>
      <c r="G23" s="196">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29" s="178" customFormat="1" ht="47.25" customHeight="1" x14ac:dyDescent="0.25">
      <c r="A24" s="183" t="s">
        <v>66</v>
      </c>
      <c r="B24" s="184" t="s">
        <v>188</v>
      </c>
      <c r="C24" s="208" t="s">
        <v>538</v>
      </c>
      <c r="D24" s="185">
        <v>7.9033379999999998</v>
      </c>
      <c r="E24" s="185">
        <v>7.9033379999999998</v>
      </c>
      <c r="F24" s="185">
        <v>7.9033379999999998</v>
      </c>
      <c r="G24" s="208">
        <v>0</v>
      </c>
      <c r="H24" s="185" t="s">
        <v>538</v>
      </c>
      <c r="I24" s="185"/>
      <c r="J24" s="185">
        <v>0.94131599999999993</v>
      </c>
      <c r="K24" s="185"/>
      <c r="L24" s="185" t="s">
        <v>538</v>
      </c>
      <c r="M24" s="185"/>
      <c r="N24" s="185">
        <v>6.9620220000000002</v>
      </c>
      <c r="O24" s="185"/>
      <c r="P24" s="185" t="s">
        <v>538</v>
      </c>
      <c r="Q24" s="185"/>
      <c r="R24" s="185">
        <v>0</v>
      </c>
      <c r="S24" s="185"/>
      <c r="T24" s="185" t="s">
        <v>538</v>
      </c>
      <c r="U24" s="185"/>
      <c r="V24" s="185">
        <v>0</v>
      </c>
      <c r="W24" s="185"/>
      <c r="X24" s="185" t="s">
        <v>538</v>
      </c>
      <c r="Y24" s="185"/>
      <c r="Z24" s="185">
        <v>0</v>
      </c>
      <c r="AA24" s="185"/>
      <c r="AB24" s="208" t="s">
        <v>538</v>
      </c>
      <c r="AC24" s="185">
        <v>7.9033379999999998</v>
      </c>
    </row>
    <row r="25" spans="1:29" ht="24" customHeight="1" x14ac:dyDescent="0.25">
      <c r="A25" s="186" t="s">
        <v>187</v>
      </c>
      <c r="B25" s="187" t="s">
        <v>186</v>
      </c>
      <c r="C25" s="208"/>
      <c r="D25" s="185"/>
      <c r="E25" s="185"/>
      <c r="F25" s="185"/>
      <c r="G25" s="208">
        <v>0</v>
      </c>
      <c r="H25" s="185" t="s">
        <v>538</v>
      </c>
      <c r="I25" s="185"/>
      <c r="J25" s="185">
        <v>0</v>
      </c>
      <c r="K25" s="185"/>
      <c r="L25" s="185" t="s">
        <v>538</v>
      </c>
      <c r="M25" s="185"/>
      <c r="N25" s="185">
        <v>0</v>
      </c>
      <c r="O25" s="185"/>
      <c r="P25" s="185" t="s">
        <v>538</v>
      </c>
      <c r="Q25" s="185"/>
      <c r="R25" s="185">
        <v>0</v>
      </c>
      <c r="S25" s="185"/>
      <c r="T25" s="185" t="s">
        <v>538</v>
      </c>
      <c r="U25" s="185"/>
      <c r="V25" s="185">
        <v>0</v>
      </c>
      <c r="W25" s="185"/>
      <c r="X25" s="185" t="s">
        <v>538</v>
      </c>
      <c r="Y25" s="185"/>
      <c r="Z25" s="185">
        <v>0</v>
      </c>
      <c r="AA25" s="185"/>
      <c r="AB25" s="208" t="s">
        <v>538</v>
      </c>
      <c r="AC25" s="185">
        <v>0</v>
      </c>
    </row>
    <row r="26" spans="1:29" x14ac:dyDescent="0.25">
      <c r="A26" s="186" t="s">
        <v>185</v>
      </c>
      <c r="B26" s="187" t="s">
        <v>184</v>
      </c>
      <c r="C26" s="208"/>
      <c r="D26" s="185"/>
      <c r="E26" s="185"/>
      <c r="F26" s="185"/>
      <c r="G26" s="208">
        <v>0</v>
      </c>
      <c r="H26" s="185" t="s">
        <v>538</v>
      </c>
      <c r="I26" s="185"/>
      <c r="J26" s="185">
        <v>0</v>
      </c>
      <c r="K26" s="185"/>
      <c r="L26" s="185" t="s">
        <v>538</v>
      </c>
      <c r="M26" s="185"/>
      <c r="N26" s="185">
        <v>0</v>
      </c>
      <c r="O26" s="185"/>
      <c r="P26" s="185" t="s">
        <v>538</v>
      </c>
      <c r="Q26" s="185"/>
      <c r="R26" s="185">
        <v>0</v>
      </c>
      <c r="S26" s="185"/>
      <c r="T26" s="185" t="s">
        <v>538</v>
      </c>
      <c r="U26" s="185"/>
      <c r="V26" s="185">
        <v>0</v>
      </c>
      <c r="W26" s="185"/>
      <c r="X26" s="185" t="s">
        <v>538</v>
      </c>
      <c r="Y26" s="185"/>
      <c r="Z26" s="185">
        <v>0</v>
      </c>
      <c r="AA26" s="185"/>
      <c r="AB26" s="208" t="s">
        <v>538</v>
      </c>
      <c r="AC26" s="185">
        <v>0</v>
      </c>
    </row>
    <row r="27" spans="1:29" ht="31.5" x14ac:dyDescent="0.25">
      <c r="A27" s="186" t="s">
        <v>183</v>
      </c>
      <c r="B27" s="187" t="s">
        <v>430</v>
      </c>
      <c r="C27" s="208"/>
      <c r="D27" s="185"/>
      <c r="E27" s="185"/>
      <c r="F27" s="185"/>
      <c r="G27" s="208">
        <v>0</v>
      </c>
      <c r="H27" s="185" t="s">
        <v>538</v>
      </c>
      <c r="I27" s="185"/>
      <c r="J27" s="185">
        <v>0.78442999999999996</v>
      </c>
      <c r="K27" s="185"/>
      <c r="L27" s="185" t="s">
        <v>538</v>
      </c>
      <c r="M27" s="185"/>
      <c r="N27" s="185">
        <v>5.8445900000000002</v>
      </c>
      <c r="O27" s="185"/>
      <c r="P27" s="185" t="s">
        <v>538</v>
      </c>
      <c r="Q27" s="185"/>
      <c r="R27" s="185">
        <v>0</v>
      </c>
      <c r="S27" s="185"/>
      <c r="T27" s="185" t="s">
        <v>538</v>
      </c>
      <c r="U27" s="185"/>
      <c r="V27" s="185">
        <v>0</v>
      </c>
      <c r="W27" s="185"/>
      <c r="X27" s="185" t="s">
        <v>538</v>
      </c>
      <c r="Y27" s="185"/>
      <c r="Z27" s="185">
        <v>0</v>
      </c>
      <c r="AA27" s="185"/>
      <c r="AB27" s="208" t="s">
        <v>538</v>
      </c>
      <c r="AC27" s="185">
        <v>6.6290200000000006</v>
      </c>
    </row>
    <row r="28" spans="1:29" x14ac:dyDescent="0.25">
      <c r="A28" s="186" t="s">
        <v>182</v>
      </c>
      <c r="B28" s="187" t="s">
        <v>181</v>
      </c>
      <c r="C28" s="208"/>
      <c r="D28" s="185"/>
      <c r="E28" s="185"/>
      <c r="F28" s="185"/>
      <c r="G28" s="208">
        <v>0</v>
      </c>
      <c r="H28" s="185" t="s">
        <v>538</v>
      </c>
      <c r="I28" s="185"/>
      <c r="J28" s="185">
        <v>0</v>
      </c>
      <c r="K28" s="185"/>
      <c r="L28" s="185" t="s">
        <v>538</v>
      </c>
      <c r="M28" s="185"/>
      <c r="N28" s="185">
        <v>0</v>
      </c>
      <c r="O28" s="185"/>
      <c r="P28" s="185" t="s">
        <v>538</v>
      </c>
      <c r="Q28" s="185"/>
      <c r="R28" s="185">
        <v>0</v>
      </c>
      <c r="S28" s="185"/>
      <c r="T28" s="185" t="s">
        <v>538</v>
      </c>
      <c r="U28" s="185"/>
      <c r="V28" s="185">
        <v>0</v>
      </c>
      <c r="W28" s="185"/>
      <c r="X28" s="185" t="s">
        <v>538</v>
      </c>
      <c r="Y28" s="185"/>
      <c r="Z28" s="185">
        <v>0</v>
      </c>
      <c r="AA28" s="185"/>
      <c r="AB28" s="208" t="s">
        <v>538</v>
      </c>
      <c r="AC28" s="185">
        <v>0</v>
      </c>
    </row>
    <row r="29" spans="1:29" x14ac:dyDescent="0.25">
      <c r="A29" s="186" t="s">
        <v>180</v>
      </c>
      <c r="B29" s="188" t="s">
        <v>179</v>
      </c>
      <c r="C29" s="208"/>
      <c r="D29" s="185"/>
      <c r="E29" s="185"/>
      <c r="F29" s="185"/>
      <c r="G29" s="208">
        <v>0</v>
      </c>
      <c r="H29" s="185" t="s">
        <v>538</v>
      </c>
      <c r="I29" s="185"/>
      <c r="J29" s="185">
        <v>0.15688599999999997</v>
      </c>
      <c r="K29" s="185"/>
      <c r="L29" s="185" t="s">
        <v>538</v>
      </c>
      <c r="M29" s="185"/>
      <c r="N29" s="185">
        <v>1.117432</v>
      </c>
      <c r="O29" s="185"/>
      <c r="P29" s="185" t="s">
        <v>538</v>
      </c>
      <c r="Q29" s="185"/>
      <c r="R29" s="185">
        <v>0</v>
      </c>
      <c r="S29" s="185"/>
      <c r="T29" s="185" t="s">
        <v>538</v>
      </c>
      <c r="U29" s="185"/>
      <c r="V29" s="185">
        <v>0</v>
      </c>
      <c r="W29" s="185"/>
      <c r="X29" s="185" t="s">
        <v>538</v>
      </c>
      <c r="Y29" s="185"/>
      <c r="Z29" s="185">
        <v>0</v>
      </c>
      <c r="AA29" s="185"/>
      <c r="AB29" s="208" t="s">
        <v>538</v>
      </c>
      <c r="AC29" s="185">
        <v>1.2743179999999992</v>
      </c>
    </row>
    <row r="30" spans="1:29" s="178" customFormat="1" ht="47.25" x14ac:dyDescent="0.25">
      <c r="A30" s="183" t="s">
        <v>64</v>
      </c>
      <c r="B30" s="184" t="s">
        <v>178</v>
      </c>
      <c r="C30" s="208" t="s">
        <v>538</v>
      </c>
      <c r="D30" s="185">
        <v>6.6290200000000006</v>
      </c>
      <c r="E30" s="185">
        <v>6.6290200000000006</v>
      </c>
      <c r="F30" s="185">
        <v>6.6290200000000006</v>
      </c>
      <c r="G30" s="208">
        <v>0</v>
      </c>
      <c r="H30" s="185" t="s">
        <v>538</v>
      </c>
      <c r="I30" s="185"/>
      <c r="J30" s="185">
        <v>0.78442999999999996</v>
      </c>
      <c r="K30" s="185"/>
      <c r="L30" s="185" t="s">
        <v>538</v>
      </c>
      <c r="M30" s="185"/>
      <c r="N30" s="185">
        <v>5.8445900000000002</v>
      </c>
      <c r="O30" s="185"/>
      <c r="P30" s="185" t="s">
        <v>538</v>
      </c>
      <c r="Q30" s="185"/>
      <c r="R30" s="185">
        <v>0</v>
      </c>
      <c r="S30" s="185"/>
      <c r="T30" s="185" t="s">
        <v>538</v>
      </c>
      <c r="U30" s="185"/>
      <c r="V30" s="185">
        <v>0</v>
      </c>
      <c r="W30" s="185"/>
      <c r="X30" s="185" t="s">
        <v>538</v>
      </c>
      <c r="Y30" s="185"/>
      <c r="Z30" s="185">
        <v>0</v>
      </c>
      <c r="AA30" s="185"/>
      <c r="AB30" s="208" t="s">
        <v>538</v>
      </c>
      <c r="AC30" s="185">
        <v>6.6290200000000006</v>
      </c>
    </row>
    <row r="31" spans="1:29" x14ac:dyDescent="0.25">
      <c r="A31" s="183" t="s">
        <v>177</v>
      </c>
      <c r="B31" s="187" t="s">
        <v>176</v>
      </c>
      <c r="C31" s="208" t="s">
        <v>538</v>
      </c>
      <c r="D31" s="185">
        <v>0.78442999999999996</v>
      </c>
      <c r="E31" s="185"/>
      <c r="F31" s="185"/>
      <c r="G31" s="208"/>
      <c r="H31" s="185"/>
      <c r="I31" s="185"/>
      <c r="J31" s="185"/>
      <c r="K31" s="185"/>
      <c r="L31" s="185"/>
      <c r="M31" s="185"/>
      <c r="N31" s="185"/>
      <c r="O31" s="185"/>
      <c r="P31" s="185"/>
      <c r="Q31" s="185"/>
      <c r="R31" s="185"/>
      <c r="S31" s="185"/>
      <c r="T31" s="185"/>
      <c r="U31" s="185"/>
      <c r="V31" s="185"/>
      <c r="W31" s="185"/>
      <c r="X31" s="185"/>
      <c r="Y31" s="185"/>
      <c r="Z31" s="185"/>
      <c r="AA31" s="185"/>
      <c r="AB31" s="208">
        <v>0</v>
      </c>
      <c r="AC31" s="185">
        <v>0</v>
      </c>
    </row>
    <row r="32" spans="1:29" ht="31.5" x14ac:dyDescent="0.25">
      <c r="A32" s="183" t="s">
        <v>175</v>
      </c>
      <c r="B32" s="187" t="s">
        <v>174</v>
      </c>
      <c r="C32" s="208" t="s">
        <v>538</v>
      </c>
      <c r="D32" s="185">
        <v>3.9026999999999998</v>
      </c>
      <c r="E32" s="185"/>
      <c r="F32" s="185"/>
      <c r="G32" s="208"/>
      <c r="H32" s="185"/>
      <c r="I32" s="185"/>
      <c r="J32" s="185"/>
      <c r="K32" s="185"/>
      <c r="L32" s="185"/>
      <c r="M32" s="185"/>
      <c r="N32" s="185"/>
      <c r="O32" s="185"/>
      <c r="P32" s="185"/>
      <c r="Q32" s="185"/>
      <c r="R32" s="185"/>
      <c r="S32" s="185"/>
      <c r="T32" s="185"/>
      <c r="U32" s="185"/>
      <c r="V32" s="185"/>
      <c r="W32" s="185"/>
      <c r="X32" s="185"/>
      <c r="Y32" s="185"/>
      <c r="Z32" s="185"/>
      <c r="AA32" s="185"/>
      <c r="AB32" s="208">
        <v>0</v>
      </c>
      <c r="AC32" s="185">
        <v>0</v>
      </c>
    </row>
    <row r="33" spans="1:29" x14ac:dyDescent="0.25">
      <c r="A33" s="183" t="s">
        <v>173</v>
      </c>
      <c r="B33" s="187" t="s">
        <v>172</v>
      </c>
      <c r="C33" s="208" t="s">
        <v>538</v>
      </c>
      <c r="D33" s="185">
        <v>1.4457899999999999</v>
      </c>
      <c r="E33" s="185"/>
      <c r="F33" s="185"/>
      <c r="G33" s="208"/>
      <c r="H33" s="185"/>
      <c r="I33" s="185"/>
      <c r="J33" s="185"/>
      <c r="K33" s="185"/>
      <c r="L33" s="185"/>
      <c r="M33" s="185"/>
      <c r="N33" s="185"/>
      <c r="O33" s="185"/>
      <c r="P33" s="185"/>
      <c r="Q33" s="185"/>
      <c r="R33" s="185"/>
      <c r="S33" s="185"/>
      <c r="T33" s="185"/>
      <c r="U33" s="185"/>
      <c r="V33" s="185"/>
      <c r="W33" s="185"/>
      <c r="X33" s="185"/>
      <c r="Y33" s="185"/>
      <c r="Z33" s="185"/>
      <c r="AA33" s="185"/>
      <c r="AB33" s="208">
        <v>0</v>
      </c>
      <c r="AC33" s="185">
        <v>0</v>
      </c>
    </row>
    <row r="34" spans="1:29" x14ac:dyDescent="0.25">
      <c r="A34" s="183" t="s">
        <v>171</v>
      </c>
      <c r="B34" s="187" t="s">
        <v>170</v>
      </c>
      <c r="C34" s="208" t="s">
        <v>538</v>
      </c>
      <c r="D34" s="185">
        <v>0.49609999999999999</v>
      </c>
      <c r="E34" s="185"/>
      <c r="F34" s="185"/>
      <c r="G34" s="208"/>
      <c r="H34" s="185"/>
      <c r="I34" s="185"/>
      <c r="J34" s="185"/>
      <c r="K34" s="185"/>
      <c r="L34" s="185"/>
      <c r="M34" s="185"/>
      <c r="N34" s="185"/>
      <c r="O34" s="185"/>
      <c r="P34" s="185"/>
      <c r="Q34" s="185"/>
      <c r="R34" s="185"/>
      <c r="S34" s="185"/>
      <c r="T34" s="185"/>
      <c r="U34" s="185"/>
      <c r="V34" s="185"/>
      <c r="W34" s="185"/>
      <c r="X34" s="185"/>
      <c r="Y34" s="185"/>
      <c r="Z34" s="185"/>
      <c r="AA34" s="185"/>
      <c r="AB34" s="208">
        <v>0</v>
      </c>
      <c r="AC34" s="185">
        <v>0</v>
      </c>
    </row>
    <row r="35" spans="1:29" s="178" customFormat="1" ht="31.5" x14ac:dyDescent="0.25">
      <c r="A35" s="183" t="s">
        <v>63</v>
      </c>
      <c r="B35" s="184" t="s">
        <v>169</v>
      </c>
      <c r="C35" s="208"/>
      <c r="D35" s="185"/>
      <c r="E35" s="185"/>
      <c r="F35" s="185"/>
      <c r="G35" s="208"/>
      <c r="H35" s="185"/>
      <c r="I35" s="185"/>
      <c r="J35" s="185"/>
      <c r="K35" s="185"/>
      <c r="L35" s="185"/>
      <c r="M35" s="185"/>
      <c r="N35" s="185"/>
      <c r="O35" s="185"/>
      <c r="P35" s="185"/>
      <c r="Q35" s="185"/>
      <c r="R35" s="185"/>
      <c r="S35" s="185"/>
      <c r="T35" s="185"/>
      <c r="U35" s="185"/>
      <c r="V35" s="185"/>
      <c r="W35" s="185"/>
      <c r="X35" s="185"/>
      <c r="Y35" s="185"/>
      <c r="Z35" s="185"/>
      <c r="AA35" s="185"/>
      <c r="AB35" s="208"/>
      <c r="AC35" s="185"/>
    </row>
    <row r="36" spans="1:29" x14ac:dyDescent="0.25">
      <c r="A36" s="186" t="s">
        <v>168</v>
      </c>
      <c r="B36" s="187" t="s">
        <v>566</v>
      </c>
      <c r="C36" s="208"/>
      <c r="D36" s="185"/>
      <c r="E36" s="185"/>
      <c r="F36" s="185"/>
      <c r="G36" s="208">
        <v>0</v>
      </c>
      <c r="H36" s="185" t="s">
        <v>538</v>
      </c>
      <c r="I36" s="185" t="s">
        <v>538</v>
      </c>
      <c r="J36" s="185">
        <v>0</v>
      </c>
      <c r="K36" s="185" t="s">
        <v>536</v>
      </c>
      <c r="L36" s="185" t="s">
        <v>538</v>
      </c>
      <c r="M36" s="185" t="s">
        <v>538</v>
      </c>
      <c r="N36" s="185">
        <v>0</v>
      </c>
      <c r="O36" s="185" t="s">
        <v>536</v>
      </c>
      <c r="P36" s="185" t="s">
        <v>538</v>
      </c>
      <c r="Q36" s="185" t="s">
        <v>538</v>
      </c>
      <c r="R36" s="185">
        <v>0</v>
      </c>
      <c r="S36" s="185" t="s">
        <v>536</v>
      </c>
      <c r="T36" s="185" t="s">
        <v>538</v>
      </c>
      <c r="U36" s="185" t="s">
        <v>538</v>
      </c>
      <c r="V36" s="185">
        <v>0</v>
      </c>
      <c r="W36" s="185" t="s">
        <v>536</v>
      </c>
      <c r="X36" s="185" t="s">
        <v>538</v>
      </c>
      <c r="Y36" s="185" t="s">
        <v>538</v>
      </c>
      <c r="Z36" s="185">
        <v>0</v>
      </c>
      <c r="AA36" s="185" t="s">
        <v>536</v>
      </c>
      <c r="AB36" s="208">
        <v>0</v>
      </c>
      <c r="AC36" s="185">
        <v>0</v>
      </c>
    </row>
    <row r="37" spans="1:29" ht="31.5" x14ac:dyDescent="0.25">
      <c r="A37" s="186" t="s">
        <v>167</v>
      </c>
      <c r="B37" s="190" t="s">
        <v>564</v>
      </c>
      <c r="C37" s="208"/>
      <c r="D37" s="185"/>
      <c r="E37" s="185"/>
      <c r="F37" s="185"/>
      <c r="G37" s="208">
        <v>0</v>
      </c>
      <c r="H37" s="185" t="s">
        <v>538</v>
      </c>
      <c r="I37" s="185" t="s">
        <v>538</v>
      </c>
      <c r="J37" s="185">
        <v>0</v>
      </c>
      <c r="K37" s="185" t="s">
        <v>536</v>
      </c>
      <c r="L37" s="185" t="s">
        <v>538</v>
      </c>
      <c r="M37" s="185" t="s">
        <v>538</v>
      </c>
      <c r="N37" s="185">
        <v>0</v>
      </c>
      <c r="O37" s="185" t="s">
        <v>536</v>
      </c>
      <c r="P37" s="185" t="s">
        <v>538</v>
      </c>
      <c r="Q37" s="185" t="s">
        <v>538</v>
      </c>
      <c r="R37" s="185">
        <v>0</v>
      </c>
      <c r="S37" s="185" t="s">
        <v>536</v>
      </c>
      <c r="T37" s="185" t="s">
        <v>538</v>
      </c>
      <c r="U37" s="185" t="s">
        <v>538</v>
      </c>
      <c r="V37" s="185">
        <v>0</v>
      </c>
      <c r="W37" s="185" t="s">
        <v>536</v>
      </c>
      <c r="X37" s="185" t="s">
        <v>538</v>
      </c>
      <c r="Y37" s="185" t="s">
        <v>538</v>
      </c>
      <c r="Z37" s="185">
        <v>0</v>
      </c>
      <c r="AA37" s="185" t="s">
        <v>536</v>
      </c>
      <c r="AB37" s="208">
        <v>0</v>
      </c>
      <c r="AC37" s="185">
        <v>0</v>
      </c>
    </row>
    <row r="38" spans="1:29" x14ac:dyDescent="0.25">
      <c r="A38" s="186" t="s">
        <v>166</v>
      </c>
      <c r="B38" s="190" t="s">
        <v>157</v>
      </c>
      <c r="C38" s="208"/>
      <c r="D38" s="185"/>
      <c r="E38" s="185"/>
      <c r="F38" s="185"/>
      <c r="G38" s="208">
        <v>0</v>
      </c>
      <c r="H38" s="185" t="s">
        <v>538</v>
      </c>
      <c r="I38" s="185" t="s">
        <v>538</v>
      </c>
      <c r="J38" s="185">
        <v>0</v>
      </c>
      <c r="K38" s="185" t="s">
        <v>536</v>
      </c>
      <c r="L38" s="185" t="s">
        <v>538</v>
      </c>
      <c r="M38" s="185" t="s">
        <v>538</v>
      </c>
      <c r="N38" s="185">
        <v>0</v>
      </c>
      <c r="O38" s="185" t="s">
        <v>536</v>
      </c>
      <c r="P38" s="185" t="s">
        <v>538</v>
      </c>
      <c r="Q38" s="185" t="s">
        <v>538</v>
      </c>
      <c r="R38" s="185">
        <v>0</v>
      </c>
      <c r="S38" s="185" t="s">
        <v>536</v>
      </c>
      <c r="T38" s="185" t="s">
        <v>538</v>
      </c>
      <c r="U38" s="185" t="s">
        <v>538</v>
      </c>
      <c r="V38" s="185">
        <v>0</v>
      </c>
      <c r="W38" s="185" t="s">
        <v>536</v>
      </c>
      <c r="X38" s="185" t="s">
        <v>538</v>
      </c>
      <c r="Y38" s="185" t="s">
        <v>538</v>
      </c>
      <c r="Z38" s="185">
        <v>0</v>
      </c>
      <c r="AA38" s="185" t="s">
        <v>536</v>
      </c>
      <c r="AB38" s="208">
        <v>0</v>
      </c>
      <c r="AC38" s="185">
        <v>0</v>
      </c>
    </row>
    <row r="39" spans="1:29" x14ac:dyDescent="0.25">
      <c r="A39" s="186" t="s">
        <v>165</v>
      </c>
      <c r="B39" s="187" t="s">
        <v>565</v>
      </c>
      <c r="C39" s="208"/>
      <c r="D39" s="185"/>
      <c r="E39" s="185"/>
      <c r="F39" s="185"/>
      <c r="G39" s="208">
        <v>0</v>
      </c>
      <c r="H39" s="185" t="s">
        <v>538</v>
      </c>
      <c r="I39" s="185" t="s">
        <v>538</v>
      </c>
      <c r="J39" s="185">
        <v>0</v>
      </c>
      <c r="K39" s="185" t="s">
        <v>536</v>
      </c>
      <c r="L39" s="185" t="s">
        <v>538</v>
      </c>
      <c r="M39" s="185" t="s">
        <v>538</v>
      </c>
      <c r="N39" s="185">
        <v>0</v>
      </c>
      <c r="O39" s="185" t="s">
        <v>536</v>
      </c>
      <c r="P39" s="185" t="s">
        <v>538</v>
      </c>
      <c r="Q39" s="185" t="s">
        <v>538</v>
      </c>
      <c r="R39" s="185">
        <v>0</v>
      </c>
      <c r="S39" s="185" t="s">
        <v>536</v>
      </c>
      <c r="T39" s="185" t="s">
        <v>538</v>
      </c>
      <c r="U39" s="185" t="s">
        <v>538</v>
      </c>
      <c r="V39" s="185">
        <v>0</v>
      </c>
      <c r="W39" s="185" t="s">
        <v>536</v>
      </c>
      <c r="X39" s="185" t="s">
        <v>538</v>
      </c>
      <c r="Y39" s="185" t="s">
        <v>538</v>
      </c>
      <c r="Z39" s="185">
        <v>0</v>
      </c>
      <c r="AA39" s="185" t="s">
        <v>536</v>
      </c>
      <c r="AB39" s="208">
        <v>0</v>
      </c>
      <c r="AC39" s="185">
        <v>0</v>
      </c>
    </row>
    <row r="40" spans="1:29" x14ac:dyDescent="0.25">
      <c r="A40" s="186" t="s">
        <v>164</v>
      </c>
      <c r="B40" s="187" t="s">
        <v>567</v>
      </c>
      <c r="C40" s="208"/>
      <c r="D40" s="185"/>
      <c r="E40" s="185"/>
      <c r="F40" s="185"/>
      <c r="G40" s="208">
        <v>0</v>
      </c>
      <c r="H40" s="185" t="s">
        <v>538</v>
      </c>
      <c r="I40" s="185" t="s">
        <v>538</v>
      </c>
      <c r="J40" s="185">
        <v>0</v>
      </c>
      <c r="K40" s="185" t="s">
        <v>536</v>
      </c>
      <c r="L40" s="185" t="s">
        <v>538</v>
      </c>
      <c r="M40" s="185" t="s">
        <v>538</v>
      </c>
      <c r="N40" s="185">
        <v>0</v>
      </c>
      <c r="O40" s="185" t="s">
        <v>536</v>
      </c>
      <c r="P40" s="185" t="s">
        <v>538</v>
      </c>
      <c r="Q40" s="185" t="s">
        <v>538</v>
      </c>
      <c r="R40" s="185">
        <v>0</v>
      </c>
      <c r="S40" s="185" t="s">
        <v>536</v>
      </c>
      <c r="T40" s="185" t="s">
        <v>538</v>
      </c>
      <c r="U40" s="185" t="s">
        <v>538</v>
      </c>
      <c r="V40" s="185">
        <v>0</v>
      </c>
      <c r="W40" s="185" t="s">
        <v>536</v>
      </c>
      <c r="X40" s="185" t="s">
        <v>538</v>
      </c>
      <c r="Y40" s="185" t="s">
        <v>538</v>
      </c>
      <c r="Z40" s="185">
        <v>0</v>
      </c>
      <c r="AA40" s="185" t="s">
        <v>536</v>
      </c>
      <c r="AB40" s="208">
        <v>0</v>
      </c>
      <c r="AC40" s="185">
        <v>0</v>
      </c>
    </row>
    <row r="41" spans="1:29" x14ac:dyDescent="0.25">
      <c r="A41" s="186" t="s">
        <v>163</v>
      </c>
      <c r="B41" s="187" t="s">
        <v>568</v>
      </c>
      <c r="C41" s="208"/>
      <c r="D41" s="185"/>
      <c r="E41" s="185"/>
      <c r="F41" s="185"/>
      <c r="G41" s="208">
        <v>0</v>
      </c>
      <c r="H41" s="185" t="s">
        <v>538</v>
      </c>
      <c r="I41" s="185" t="s">
        <v>538</v>
      </c>
      <c r="J41" s="185">
        <v>0</v>
      </c>
      <c r="K41" s="185" t="s">
        <v>536</v>
      </c>
      <c r="L41" s="185" t="s">
        <v>538</v>
      </c>
      <c r="M41" s="185" t="s">
        <v>538</v>
      </c>
      <c r="N41" s="185">
        <v>0</v>
      </c>
      <c r="O41" s="185" t="s">
        <v>536</v>
      </c>
      <c r="P41" s="185" t="s">
        <v>538</v>
      </c>
      <c r="Q41" s="185" t="s">
        <v>538</v>
      </c>
      <c r="R41" s="185">
        <v>0</v>
      </c>
      <c r="S41" s="185" t="s">
        <v>536</v>
      </c>
      <c r="T41" s="185" t="s">
        <v>538</v>
      </c>
      <c r="U41" s="185" t="s">
        <v>538</v>
      </c>
      <c r="V41" s="185">
        <v>0</v>
      </c>
      <c r="W41" s="185" t="s">
        <v>536</v>
      </c>
      <c r="X41" s="185" t="s">
        <v>538</v>
      </c>
      <c r="Y41" s="185" t="s">
        <v>538</v>
      </c>
      <c r="Z41" s="185">
        <v>0</v>
      </c>
      <c r="AA41" s="185" t="s">
        <v>536</v>
      </c>
      <c r="AB41" s="208">
        <v>0</v>
      </c>
      <c r="AC41" s="185">
        <v>0</v>
      </c>
    </row>
    <row r="42" spans="1:29" x14ac:dyDescent="0.25">
      <c r="A42" s="186" t="s">
        <v>162</v>
      </c>
      <c r="B42" s="187" t="s">
        <v>569</v>
      </c>
      <c r="C42" s="208"/>
      <c r="D42" s="185"/>
      <c r="E42" s="185"/>
      <c r="F42" s="185"/>
      <c r="G42" s="208">
        <v>0</v>
      </c>
      <c r="H42" s="185" t="s">
        <v>538</v>
      </c>
      <c r="I42" s="185" t="s">
        <v>538</v>
      </c>
      <c r="J42" s="185">
        <v>0</v>
      </c>
      <c r="K42" s="185" t="s">
        <v>536</v>
      </c>
      <c r="L42" s="185" t="s">
        <v>538</v>
      </c>
      <c r="M42" s="185" t="s">
        <v>538</v>
      </c>
      <c r="N42" s="185">
        <v>0</v>
      </c>
      <c r="O42" s="185" t="s">
        <v>536</v>
      </c>
      <c r="P42" s="185" t="s">
        <v>538</v>
      </c>
      <c r="Q42" s="185" t="s">
        <v>538</v>
      </c>
      <c r="R42" s="185">
        <v>0</v>
      </c>
      <c r="S42" s="185" t="s">
        <v>536</v>
      </c>
      <c r="T42" s="185" t="s">
        <v>538</v>
      </c>
      <c r="U42" s="185" t="s">
        <v>538</v>
      </c>
      <c r="V42" s="185">
        <v>0</v>
      </c>
      <c r="W42" s="185" t="s">
        <v>536</v>
      </c>
      <c r="X42" s="185" t="s">
        <v>538</v>
      </c>
      <c r="Y42" s="185" t="s">
        <v>538</v>
      </c>
      <c r="Z42" s="185">
        <v>0</v>
      </c>
      <c r="AA42" s="185" t="s">
        <v>536</v>
      </c>
      <c r="AB42" s="208">
        <v>0</v>
      </c>
      <c r="AC42" s="185">
        <v>0</v>
      </c>
    </row>
    <row r="43" spans="1:29" x14ac:dyDescent="0.25">
      <c r="A43" s="186" t="s">
        <v>542</v>
      </c>
      <c r="B43" s="187" t="s">
        <v>570</v>
      </c>
      <c r="C43" s="208"/>
      <c r="D43" s="185"/>
      <c r="E43" s="185"/>
      <c r="F43" s="185"/>
      <c r="G43" s="208">
        <v>0</v>
      </c>
      <c r="H43" s="185" t="s">
        <v>538</v>
      </c>
      <c r="I43" s="185" t="s">
        <v>538</v>
      </c>
      <c r="J43" s="185">
        <v>0</v>
      </c>
      <c r="K43" s="185" t="s">
        <v>536</v>
      </c>
      <c r="L43" s="185" t="s">
        <v>538</v>
      </c>
      <c r="M43" s="185" t="s">
        <v>538</v>
      </c>
      <c r="N43" s="185">
        <v>0</v>
      </c>
      <c r="O43" s="185" t="s">
        <v>536</v>
      </c>
      <c r="P43" s="185" t="s">
        <v>538</v>
      </c>
      <c r="Q43" s="185" t="s">
        <v>538</v>
      </c>
      <c r="R43" s="185">
        <v>0</v>
      </c>
      <c r="S43" s="185" t="s">
        <v>536</v>
      </c>
      <c r="T43" s="185" t="s">
        <v>538</v>
      </c>
      <c r="U43" s="185" t="s">
        <v>538</v>
      </c>
      <c r="V43" s="185">
        <v>0</v>
      </c>
      <c r="W43" s="185" t="s">
        <v>536</v>
      </c>
      <c r="X43" s="185" t="s">
        <v>538</v>
      </c>
      <c r="Y43" s="185" t="s">
        <v>538</v>
      </c>
      <c r="Z43" s="185">
        <v>0</v>
      </c>
      <c r="AA43" s="185" t="s">
        <v>536</v>
      </c>
      <c r="AB43" s="208">
        <v>0</v>
      </c>
      <c r="AC43" s="185">
        <v>0</v>
      </c>
    </row>
    <row r="44" spans="1:29" x14ac:dyDescent="0.25">
      <c r="A44" s="186" t="s">
        <v>543</v>
      </c>
      <c r="B44" s="187" t="s">
        <v>571</v>
      </c>
      <c r="C44" s="208"/>
      <c r="D44" s="185"/>
      <c r="E44" s="185"/>
      <c r="F44" s="185"/>
      <c r="G44" s="208">
        <v>0</v>
      </c>
      <c r="H44" s="185" t="s">
        <v>538</v>
      </c>
      <c r="I44" s="185" t="s">
        <v>538</v>
      </c>
      <c r="J44" s="185">
        <v>0</v>
      </c>
      <c r="K44" s="185" t="s">
        <v>536</v>
      </c>
      <c r="L44" s="185" t="s">
        <v>538</v>
      </c>
      <c r="M44" s="185" t="s">
        <v>538</v>
      </c>
      <c r="N44" s="185">
        <v>0</v>
      </c>
      <c r="O44" s="185" t="s">
        <v>536</v>
      </c>
      <c r="P44" s="185" t="s">
        <v>538</v>
      </c>
      <c r="Q44" s="185" t="s">
        <v>538</v>
      </c>
      <c r="R44" s="185">
        <v>0</v>
      </c>
      <c r="S44" s="185" t="s">
        <v>536</v>
      </c>
      <c r="T44" s="185" t="s">
        <v>538</v>
      </c>
      <c r="U44" s="185" t="s">
        <v>538</v>
      </c>
      <c r="V44" s="185">
        <v>0</v>
      </c>
      <c r="W44" s="185" t="s">
        <v>536</v>
      </c>
      <c r="X44" s="185" t="s">
        <v>538</v>
      </c>
      <c r="Y44" s="185" t="s">
        <v>538</v>
      </c>
      <c r="Z44" s="185">
        <v>0</v>
      </c>
      <c r="AA44" s="185" t="s">
        <v>536</v>
      </c>
      <c r="AB44" s="208">
        <v>0</v>
      </c>
      <c r="AC44" s="185">
        <v>0</v>
      </c>
    </row>
    <row r="45" spans="1:29" x14ac:dyDescent="0.25">
      <c r="A45" s="186" t="s">
        <v>544</v>
      </c>
      <c r="B45" s="187" t="s">
        <v>572</v>
      </c>
      <c r="C45" s="208"/>
      <c r="D45" s="185"/>
      <c r="E45" s="185"/>
      <c r="F45" s="185"/>
      <c r="G45" s="208">
        <v>0</v>
      </c>
      <c r="H45" s="185" t="s">
        <v>538</v>
      </c>
      <c r="I45" s="185" t="s">
        <v>538</v>
      </c>
      <c r="J45" s="185">
        <v>0</v>
      </c>
      <c r="K45" s="185" t="s">
        <v>536</v>
      </c>
      <c r="L45" s="185" t="s">
        <v>538</v>
      </c>
      <c r="M45" s="185" t="s">
        <v>538</v>
      </c>
      <c r="N45" s="185">
        <v>0</v>
      </c>
      <c r="O45" s="185" t="s">
        <v>536</v>
      </c>
      <c r="P45" s="185" t="s">
        <v>538</v>
      </c>
      <c r="Q45" s="185" t="s">
        <v>538</v>
      </c>
      <c r="R45" s="185">
        <v>0</v>
      </c>
      <c r="S45" s="185" t="s">
        <v>536</v>
      </c>
      <c r="T45" s="185" t="s">
        <v>538</v>
      </c>
      <c r="U45" s="185" t="s">
        <v>538</v>
      </c>
      <c r="V45" s="185">
        <v>0</v>
      </c>
      <c r="W45" s="185" t="s">
        <v>536</v>
      </c>
      <c r="X45" s="185" t="s">
        <v>538</v>
      </c>
      <c r="Y45" s="185" t="s">
        <v>538</v>
      </c>
      <c r="Z45" s="185">
        <v>0</v>
      </c>
      <c r="AA45" s="185" t="s">
        <v>536</v>
      </c>
      <c r="AB45" s="208">
        <v>0</v>
      </c>
      <c r="AC45" s="185">
        <v>0</v>
      </c>
    </row>
    <row r="46" spans="1:29" x14ac:dyDescent="0.25">
      <c r="A46" s="186" t="s">
        <v>545</v>
      </c>
      <c r="B46" s="187" t="s">
        <v>573</v>
      </c>
      <c r="C46" s="208"/>
      <c r="D46" s="185"/>
      <c r="E46" s="185"/>
      <c r="F46" s="185"/>
      <c r="G46" s="208">
        <v>0</v>
      </c>
      <c r="H46" s="185" t="s">
        <v>538</v>
      </c>
      <c r="I46" s="185" t="s">
        <v>538</v>
      </c>
      <c r="J46" s="185">
        <v>0</v>
      </c>
      <c r="K46" s="185" t="s">
        <v>536</v>
      </c>
      <c r="L46" s="185" t="s">
        <v>538</v>
      </c>
      <c r="M46" s="185" t="s">
        <v>538</v>
      </c>
      <c r="N46" s="185">
        <v>0</v>
      </c>
      <c r="O46" s="185" t="s">
        <v>536</v>
      </c>
      <c r="P46" s="185" t="s">
        <v>538</v>
      </c>
      <c r="Q46" s="185" t="s">
        <v>538</v>
      </c>
      <c r="R46" s="185">
        <v>0</v>
      </c>
      <c r="S46" s="185" t="s">
        <v>536</v>
      </c>
      <c r="T46" s="185" t="s">
        <v>538</v>
      </c>
      <c r="U46" s="185" t="s">
        <v>538</v>
      </c>
      <c r="V46" s="185">
        <v>0</v>
      </c>
      <c r="W46" s="185" t="s">
        <v>536</v>
      </c>
      <c r="X46" s="185" t="s">
        <v>538</v>
      </c>
      <c r="Y46" s="185" t="s">
        <v>538</v>
      </c>
      <c r="Z46" s="185">
        <v>0</v>
      </c>
      <c r="AA46" s="185" t="s">
        <v>536</v>
      </c>
      <c r="AB46" s="208">
        <v>0</v>
      </c>
      <c r="AC46" s="185">
        <v>0</v>
      </c>
    </row>
    <row r="47" spans="1:29" s="178" customFormat="1" x14ac:dyDescent="0.25">
      <c r="A47" s="183" t="s">
        <v>62</v>
      </c>
      <c r="B47" s="184" t="s">
        <v>161</v>
      </c>
      <c r="C47" s="208"/>
      <c r="D47" s="185"/>
      <c r="E47" s="185"/>
      <c r="F47" s="185"/>
      <c r="G47" s="208"/>
      <c r="H47" s="185"/>
      <c r="I47" s="185"/>
      <c r="J47" s="185"/>
      <c r="K47" s="185"/>
      <c r="L47" s="185"/>
      <c r="M47" s="185"/>
      <c r="N47" s="185"/>
      <c r="O47" s="185"/>
      <c r="P47" s="185"/>
      <c r="Q47" s="185"/>
      <c r="R47" s="185"/>
      <c r="S47" s="185"/>
      <c r="T47" s="185"/>
      <c r="U47" s="185"/>
      <c r="V47" s="185"/>
      <c r="W47" s="189"/>
      <c r="X47" s="185"/>
      <c r="Y47" s="185"/>
      <c r="Z47" s="185"/>
      <c r="AA47" s="185"/>
      <c r="AB47" s="208"/>
      <c r="AC47" s="185"/>
    </row>
    <row r="48" spans="1:29" x14ac:dyDescent="0.25">
      <c r="A48" s="186" t="s">
        <v>160</v>
      </c>
      <c r="B48" s="187" t="s">
        <v>566</v>
      </c>
      <c r="C48" s="208" t="s">
        <v>538</v>
      </c>
      <c r="D48" s="185">
        <v>0</v>
      </c>
      <c r="E48" s="185"/>
      <c r="F48" s="185"/>
      <c r="G48" s="208">
        <v>0</v>
      </c>
      <c r="H48" s="185" t="s">
        <v>538</v>
      </c>
      <c r="I48" s="185"/>
      <c r="J48" s="185">
        <v>0</v>
      </c>
      <c r="K48" s="185"/>
      <c r="L48" s="185" t="s">
        <v>538</v>
      </c>
      <c r="M48" s="185"/>
      <c r="N48" s="185">
        <v>0</v>
      </c>
      <c r="O48" s="185"/>
      <c r="P48" s="185" t="s">
        <v>538</v>
      </c>
      <c r="Q48" s="185"/>
      <c r="R48" s="185">
        <v>0</v>
      </c>
      <c r="S48" s="185"/>
      <c r="T48" s="185" t="s">
        <v>538</v>
      </c>
      <c r="U48" s="185"/>
      <c r="V48" s="185">
        <v>0</v>
      </c>
      <c r="W48" s="185"/>
      <c r="X48" s="185" t="s">
        <v>538</v>
      </c>
      <c r="Y48" s="185"/>
      <c r="Z48" s="185">
        <v>0</v>
      </c>
      <c r="AA48" s="185"/>
      <c r="AB48" s="208">
        <v>0</v>
      </c>
      <c r="AC48" s="185">
        <v>0</v>
      </c>
    </row>
    <row r="49" spans="1:29" ht="31.5" x14ac:dyDescent="0.25">
      <c r="A49" s="186" t="s">
        <v>159</v>
      </c>
      <c r="B49" s="190" t="s">
        <v>564</v>
      </c>
      <c r="C49" s="208" t="s">
        <v>538</v>
      </c>
      <c r="D49" s="185">
        <v>0</v>
      </c>
      <c r="E49" s="185"/>
      <c r="F49" s="185"/>
      <c r="G49" s="208">
        <v>0</v>
      </c>
      <c r="H49" s="185" t="s">
        <v>538</v>
      </c>
      <c r="I49" s="185"/>
      <c r="J49" s="185">
        <v>0</v>
      </c>
      <c r="K49" s="185"/>
      <c r="L49" s="185" t="s">
        <v>538</v>
      </c>
      <c r="M49" s="185"/>
      <c r="N49" s="185">
        <v>0</v>
      </c>
      <c r="O49" s="185"/>
      <c r="P49" s="185" t="s">
        <v>538</v>
      </c>
      <c r="Q49" s="185"/>
      <c r="R49" s="185">
        <v>0</v>
      </c>
      <c r="S49" s="185"/>
      <c r="T49" s="185" t="s">
        <v>538</v>
      </c>
      <c r="U49" s="185"/>
      <c r="V49" s="185">
        <v>0</v>
      </c>
      <c r="W49" s="185"/>
      <c r="X49" s="185" t="s">
        <v>538</v>
      </c>
      <c r="Y49" s="185"/>
      <c r="Z49" s="185">
        <v>0</v>
      </c>
      <c r="AA49" s="185"/>
      <c r="AB49" s="208">
        <v>0</v>
      </c>
      <c r="AC49" s="185">
        <v>0</v>
      </c>
    </row>
    <row r="50" spans="1:29" x14ac:dyDescent="0.25">
      <c r="A50" s="186" t="s">
        <v>158</v>
      </c>
      <c r="B50" s="190" t="s">
        <v>157</v>
      </c>
      <c r="C50" s="208" t="s">
        <v>538</v>
      </c>
      <c r="D50" s="185">
        <v>0</v>
      </c>
      <c r="E50" s="185"/>
      <c r="F50" s="185"/>
      <c r="G50" s="208">
        <v>0</v>
      </c>
      <c r="H50" s="185" t="s">
        <v>538</v>
      </c>
      <c r="I50" s="185"/>
      <c r="J50" s="185">
        <v>0</v>
      </c>
      <c r="K50" s="185"/>
      <c r="L50" s="185" t="s">
        <v>538</v>
      </c>
      <c r="M50" s="185"/>
      <c r="N50" s="185">
        <v>0</v>
      </c>
      <c r="O50" s="185"/>
      <c r="P50" s="185" t="s">
        <v>538</v>
      </c>
      <c r="Q50" s="185"/>
      <c r="R50" s="185">
        <v>0</v>
      </c>
      <c r="S50" s="185"/>
      <c r="T50" s="185" t="s">
        <v>538</v>
      </c>
      <c r="U50" s="185"/>
      <c r="V50" s="185">
        <v>0</v>
      </c>
      <c r="W50" s="185"/>
      <c r="X50" s="185" t="s">
        <v>538</v>
      </c>
      <c r="Y50" s="185"/>
      <c r="Z50" s="185">
        <v>0</v>
      </c>
      <c r="AA50" s="185"/>
      <c r="AB50" s="208">
        <v>0</v>
      </c>
      <c r="AC50" s="185">
        <v>0</v>
      </c>
    </row>
    <row r="51" spans="1:29" ht="35.25" customHeight="1" x14ac:dyDescent="0.25">
      <c r="A51" s="186" t="s">
        <v>156</v>
      </c>
      <c r="B51" s="187" t="s">
        <v>155</v>
      </c>
      <c r="C51" s="208" t="s">
        <v>538</v>
      </c>
      <c r="D51" s="185">
        <v>0</v>
      </c>
      <c r="E51" s="185"/>
      <c r="F51" s="185"/>
      <c r="G51" s="208">
        <v>0</v>
      </c>
      <c r="H51" s="185" t="s">
        <v>538</v>
      </c>
      <c r="I51" s="185"/>
      <c r="J51" s="185">
        <v>0</v>
      </c>
      <c r="K51" s="185"/>
      <c r="L51" s="185" t="s">
        <v>538</v>
      </c>
      <c r="M51" s="185"/>
      <c r="N51" s="185">
        <v>0</v>
      </c>
      <c r="O51" s="185"/>
      <c r="P51" s="185" t="s">
        <v>538</v>
      </c>
      <c r="Q51" s="185"/>
      <c r="R51" s="185">
        <v>0</v>
      </c>
      <c r="S51" s="185"/>
      <c r="T51" s="185" t="s">
        <v>538</v>
      </c>
      <c r="U51" s="185"/>
      <c r="V51" s="185">
        <v>0</v>
      </c>
      <c r="W51" s="185"/>
      <c r="X51" s="185" t="s">
        <v>538</v>
      </c>
      <c r="Y51" s="185"/>
      <c r="Z51" s="185">
        <v>0</v>
      </c>
      <c r="AA51" s="185"/>
      <c r="AB51" s="208">
        <v>0</v>
      </c>
      <c r="AC51" s="185">
        <v>0</v>
      </c>
    </row>
    <row r="52" spans="1:29" ht="31.5" x14ac:dyDescent="0.25">
      <c r="A52" s="186" t="s">
        <v>154</v>
      </c>
      <c r="B52" s="187" t="s">
        <v>153</v>
      </c>
      <c r="C52" s="208" t="s">
        <v>538</v>
      </c>
      <c r="D52" s="185">
        <v>0</v>
      </c>
      <c r="E52" s="185"/>
      <c r="F52" s="185"/>
      <c r="G52" s="208">
        <v>0</v>
      </c>
      <c r="H52" s="185" t="s">
        <v>538</v>
      </c>
      <c r="I52" s="185"/>
      <c r="J52" s="185">
        <v>0</v>
      </c>
      <c r="K52" s="185"/>
      <c r="L52" s="185" t="s">
        <v>538</v>
      </c>
      <c r="M52" s="185"/>
      <c r="N52" s="185">
        <v>0</v>
      </c>
      <c r="O52" s="185"/>
      <c r="P52" s="185" t="s">
        <v>538</v>
      </c>
      <c r="Q52" s="185"/>
      <c r="R52" s="185">
        <v>0</v>
      </c>
      <c r="S52" s="185"/>
      <c r="T52" s="185" t="s">
        <v>538</v>
      </c>
      <c r="U52" s="185"/>
      <c r="V52" s="185">
        <v>0</v>
      </c>
      <c r="W52" s="185"/>
      <c r="X52" s="185" t="s">
        <v>538</v>
      </c>
      <c r="Y52" s="185"/>
      <c r="Z52" s="185">
        <v>0</v>
      </c>
      <c r="AA52" s="185"/>
      <c r="AB52" s="208">
        <v>0</v>
      </c>
      <c r="AC52" s="185">
        <v>0</v>
      </c>
    </row>
    <row r="53" spans="1:29" x14ac:dyDescent="0.25">
      <c r="A53" s="186" t="s">
        <v>152</v>
      </c>
      <c r="B53" s="187" t="s">
        <v>151</v>
      </c>
      <c r="C53" s="208" t="s">
        <v>538</v>
      </c>
      <c r="D53" s="185">
        <v>0</v>
      </c>
      <c r="E53" s="185"/>
      <c r="F53" s="185"/>
      <c r="G53" s="208">
        <v>0</v>
      </c>
      <c r="H53" s="185" t="s">
        <v>538</v>
      </c>
      <c r="I53" s="185"/>
      <c r="J53" s="185">
        <v>0</v>
      </c>
      <c r="K53" s="185"/>
      <c r="L53" s="185" t="s">
        <v>538</v>
      </c>
      <c r="M53" s="185"/>
      <c r="N53" s="185">
        <v>0</v>
      </c>
      <c r="O53" s="185"/>
      <c r="P53" s="185" t="s">
        <v>538</v>
      </c>
      <c r="Q53" s="185"/>
      <c r="R53" s="185">
        <v>0</v>
      </c>
      <c r="S53" s="185"/>
      <c r="T53" s="185" t="s">
        <v>538</v>
      </c>
      <c r="U53" s="185"/>
      <c r="V53" s="185">
        <v>0</v>
      </c>
      <c r="W53" s="185"/>
      <c r="X53" s="185" t="s">
        <v>538</v>
      </c>
      <c r="Y53" s="185"/>
      <c r="Z53" s="185">
        <v>0</v>
      </c>
      <c r="AA53" s="185"/>
      <c r="AB53" s="208">
        <v>0</v>
      </c>
      <c r="AC53" s="185">
        <v>0</v>
      </c>
    </row>
    <row r="54" spans="1:29" x14ac:dyDescent="0.25">
      <c r="A54" s="186" t="s">
        <v>150</v>
      </c>
      <c r="B54" s="187" t="s">
        <v>567</v>
      </c>
      <c r="C54" s="208" t="s">
        <v>538</v>
      </c>
      <c r="D54" s="185">
        <v>0</v>
      </c>
      <c r="E54" s="185"/>
      <c r="F54" s="185"/>
      <c r="G54" s="208">
        <v>0</v>
      </c>
      <c r="H54" s="185" t="s">
        <v>538</v>
      </c>
      <c r="I54" s="185"/>
      <c r="J54" s="185">
        <v>0</v>
      </c>
      <c r="K54" s="185"/>
      <c r="L54" s="185" t="s">
        <v>538</v>
      </c>
      <c r="M54" s="185"/>
      <c r="N54" s="185">
        <v>0</v>
      </c>
      <c r="O54" s="185"/>
      <c r="P54" s="185" t="s">
        <v>538</v>
      </c>
      <c r="Q54" s="185"/>
      <c r="R54" s="185">
        <v>0</v>
      </c>
      <c r="S54" s="185"/>
      <c r="T54" s="185" t="s">
        <v>538</v>
      </c>
      <c r="U54" s="185"/>
      <c r="V54" s="185">
        <v>0</v>
      </c>
      <c r="W54" s="185"/>
      <c r="X54" s="185" t="s">
        <v>538</v>
      </c>
      <c r="Y54" s="185"/>
      <c r="Z54" s="185">
        <v>0</v>
      </c>
      <c r="AA54" s="185"/>
      <c r="AB54" s="208">
        <v>0</v>
      </c>
      <c r="AC54" s="185">
        <v>0</v>
      </c>
    </row>
    <row r="55" spans="1:29" x14ac:dyDescent="0.25">
      <c r="A55" s="186" t="s">
        <v>546</v>
      </c>
      <c r="B55" s="187" t="s">
        <v>568</v>
      </c>
      <c r="C55" s="208" t="s">
        <v>538</v>
      </c>
      <c r="D55" s="185">
        <v>0</v>
      </c>
      <c r="E55" s="185"/>
      <c r="F55" s="185"/>
      <c r="G55" s="208">
        <v>0</v>
      </c>
      <c r="H55" s="185" t="s">
        <v>538</v>
      </c>
      <c r="I55" s="185"/>
      <c r="J55" s="185">
        <v>0</v>
      </c>
      <c r="K55" s="185"/>
      <c r="L55" s="185" t="s">
        <v>538</v>
      </c>
      <c r="M55" s="185"/>
      <c r="N55" s="185">
        <v>0</v>
      </c>
      <c r="O55" s="185"/>
      <c r="P55" s="185" t="s">
        <v>538</v>
      </c>
      <c r="Q55" s="185"/>
      <c r="R55" s="185">
        <v>0</v>
      </c>
      <c r="S55" s="185"/>
      <c r="T55" s="185" t="s">
        <v>538</v>
      </c>
      <c r="U55" s="185"/>
      <c r="V55" s="185">
        <v>0</v>
      </c>
      <c r="W55" s="185"/>
      <c r="X55" s="185" t="s">
        <v>538</v>
      </c>
      <c r="Y55" s="185"/>
      <c r="Z55" s="185">
        <v>0</v>
      </c>
      <c r="AA55" s="185"/>
      <c r="AB55" s="208">
        <v>0</v>
      </c>
      <c r="AC55" s="185">
        <v>0</v>
      </c>
    </row>
    <row r="56" spans="1:29" x14ac:dyDescent="0.25">
      <c r="A56" s="186" t="s">
        <v>547</v>
      </c>
      <c r="B56" s="187" t="s">
        <v>569</v>
      </c>
      <c r="C56" s="208" t="s">
        <v>538</v>
      </c>
      <c r="D56" s="185">
        <v>0</v>
      </c>
      <c r="E56" s="185"/>
      <c r="F56" s="185"/>
      <c r="G56" s="208">
        <v>0</v>
      </c>
      <c r="H56" s="185" t="s">
        <v>538</v>
      </c>
      <c r="I56" s="185"/>
      <c r="J56" s="185">
        <v>0</v>
      </c>
      <c r="K56" s="185"/>
      <c r="L56" s="185" t="s">
        <v>538</v>
      </c>
      <c r="M56" s="185"/>
      <c r="N56" s="185">
        <v>0</v>
      </c>
      <c r="O56" s="185"/>
      <c r="P56" s="185" t="s">
        <v>538</v>
      </c>
      <c r="Q56" s="185"/>
      <c r="R56" s="185">
        <v>0</v>
      </c>
      <c r="S56" s="185"/>
      <c r="T56" s="185" t="s">
        <v>538</v>
      </c>
      <c r="U56" s="185"/>
      <c r="V56" s="185">
        <v>0</v>
      </c>
      <c r="W56" s="185"/>
      <c r="X56" s="185" t="s">
        <v>538</v>
      </c>
      <c r="Y56" s="185"/>
      <c r="Z56" s="185">
        <v>0</v>
      </c>
      <c r="AA56" s="185"/>
      <c r="AB56" s="208">
        <v>0</v>
      </c>
      <c r="AC56" s="185">
        <v>0</v>
      </c>
    </row>
    <row r="57" spans="1:29" x14ac:dyDescent="0.25">
      <c r="A57" s="186" t="s">
        <v>548</v>
      </c>
      <c r="B57" s="187" t="s">
        <v>570</v>
      </c>
      <c r="C57" s="208" t="s">
        <v>538</v>
      </c>
      <c r="D57" s="185">
        <v>0</v>
      </c>
      <c r="E57" s="185"/>
      <c r="F57" s="185"/>
      <c r="G57" s="208">
        <v>0</v>
      </c>
      <c r="H57" s="185" t="s">
        <v>538</v>
      </c>
      <c r="I57" s="185"/>
      <c r="J57" s="185">
        <v>0</v>
      </c>
      <c r="K57" s="185"/>
      <c r="L57" s="185" t="s">
        <v>538</v>
      </c>
      <c r="M57" s="185"/>
      <c r="N57" s="185">
        <v>0</v>
      </c>
      <c r="O57" s="185"/>
      <c r="P57" s="185" t="s">
        <v>538</v>
      </c>
      <c r="Q57" s="185"/>
      <c r="R57" s="185">
        <v>0</v>
      </c>
      <c r="S57" s="185"/>
      <c r="T57" s="185" t="s">
        <v>538</v>
      </c>
      <c r="U57" s="185"/>
      <c r="V57" s="185">
        <v>0</v>
      </c>
      <c r="W57" s="185"/>
      <c r="X57" s="185" t="s">
        <v>538</v>
      </c>
      <c r="Y57" s="185"/>
      <c r="Z57" s="185">
        <v>0</v>
      </c>
      <c r="AA57" s="185"/>
      <c r="AB57" s="208">
        <v>0</v>
      </c>
      <c r="AC57" s="185">
        <v>0</v>
      </c>
    </row>
    <row r="58" spans="1:29" ht="36.75" customHeight="1" x14ac:dyDescent="0.25">
      <c r="A58" s="186" t="s">
        <v>549</v>
      </c>
      <c r="B58" s="187" t="s">
        <v>571</v>
      </c>
      <c r="C58" s="208" t="s">
        <v>538</v>
      </c>
      <c r="D58" s="185">
        <v>1</v>
      </c>
      <c r="E58" s="185"/>
      <c r="F58" s="185"/>
      <c r="G58" s="208">
        <v>0</v>
      </c>
      <c r="H58" s="185" t="s">
        <v>538</v>
      </c>
      <c r="I58" s="185"/>
      <c r="J58" s="185">
        <v>0</v>
      </c>
      <c r="K58" s="185"/>
      <c r="L58" s="185" t="s">
        <v>538</v>
      </c>
      <c r="M58" s="185"/>
      <c r="N58" s="185">
        <v>1</v>
      </c>
      <c r="O58" s="185"/>
      <c r="P58" s="185" t="s">
        <v>538</v>
      </c>
      <c r="Q58" s="185"/>
      <c r="R58" s="185">
        <v>0</v>
      </c>
      <c r="S58" s="185"/>
      <c r="T58" s="185" t="s">
        <v>538</v>
      </c>
      <c r="U58" s="185"/>
      <c r="V58" s="185">
        <v>0</v>
      </c>
      <c r="W58" s="185"/>
      <c r="X58" s="185" t="s">
        <v>538</v>
      </c>
      <c r="Y58" s="185"/>
      <c r="Z58" s="185">
        <v>0</v>
      </c>
      <c r="AA58" s="185"/>
      <c r="AB58" s="208">
        <v>0</v>
      </c>
      <c r="AC58" s="185">
        <v>1</v>
      </c>
    </row>
    <row r="59" spans="1:29" x14ac:dyDescent="0.25">
      <c r="A59" s="186" t="s">
        <v>550</v>
      </c>
      <c r="B59" s="187" t="s">
        <v>572</v>
      </c>
      <c r="C59" s="208" t="s">
        <v>538</v>
      </c>
      <c r="D59" s="185">
        <v>0</v>
      </c>
      <c r="E59" s="185"/>
      <c r="F59" s="185"/>
      <c r="G59" s="208">
        <v>0</v>
      </c>
      <c r="H59" s="185" t="s">
        <v>538</v>
      </c>
      <c r="I59" s="185"/>
      <c r="J59" s="185">
        <v>0</v>
      </c>
      <c r="K59" s="185"/>
      <c r="L59" s="185" t="s">
        <v>538</v>
      </c>
      <c r="M59" s="185"/>
      <c r="N59" s="185">
        <v>0</v>
      </c>
      <c r="O59" s="185"/>
      <c r="P59" s="185" t="s">
        <v>538</v>
      </c>
      <c r="Q59" s="185"/>
      <c r="R59" s="185">
        <v>0</v>
      </c>
      <c r="S59" s="185"/>
      <c r="T59" s="185" t="s">
        <v>538</v>
      </c>
      <c r="U59" s="185"/>
      <c r="V59" s="185">
        <v>0</v>
      </c>
      <c r="W59" s="185"/>
      <c r="X59" s="185" t="s">
        <v>538</v>
      </c>
      <c r="Y59" s="185"/>
      <c r="Z59" s="185">
        <v>0</v>
      </c>
      <c r="AA59" s="185"/>
      <c r="AB59" s="208">
        <v>0</v>
      </c>
      <c r="AC59" s="185">
        <v>0</v>
      </c>
    </row>
    <row r="60" spans="1:29" x14ac:dyDescent="0.25">
      <c r="A60" s="186" t="s">
        <v>551</v>
      </c>
      <c r="B60" s="187" t="s">
        <v>573</v>
      </c>
      <c r="C60" s="208" t="s">
        <v>538</v>
      </c>
      <c r="D60" s="185">
        <v>0</v>
      </c>
      <c r="E60" s="185"/>
      <c r="F60" s="185"/>
      <c r="G60" s="208">
        <v>0</v>
      </c>
      <c r="H60" s="185" t="s">
        <v>538</v>
      </c>
      <c r="I60" s="185"/>
      <c r="J60" s="185">
        <v>0</v>
      </c>
      <c r="K60" s="185"/>
      <c r="L60" s="185" t="s">
        <v>538</v>
      </c>
      <c r="M60" s="185"/>
      <c r="N60" s="185">
        <v>0</v>
      </c>
      <c r="O60" s="185"/>
      <c r="P60" s="185" t="s">
        <v>538</v>
      </c>
      <c r="Q60" s="185"/>
      <c r="R60" s="185">
        <v>0</v>
      </c>
      <c r="S60" s="185"/>
      <c r="T60" s="185" t="s">
        <v>538</v>
      </c>
      <c r="U60" s="185"/>
      <c r="V60" s="185">
        <v>0</v>
      </c>
      <c r="W60" s="185"/>
      <c r="X60" s="185" t="s">
        <v>538</v>
      </c>
      <c r="Y60" s="185"/>
      <c r="Z60" s="185">
        <v>0</v>
      </c>
      <c r="AA60" s="185"/>
      <c r="AB60" s="208">
        <v>0</v>
      </c>
      <c r="AC60" s="185">
        <v>0</v>
      </c>
    </row>
    <row r="61" spans="1:29" s="178" customFormat="1" ht="31.5" x14ac:dyDescent="0.25">
      <c r="A61" s="183" t="s">
        <v>60</v>
      </c>
      <c r="B61" s="184" t="s">
        <v>149</v>
      </c>
      <c r="C61" s="208"/>
      <c r="D61" s="185"/>
      <c r="E61" s="185"/>
      <c r="F61" s="185"/>
      <c r="G61" s="208"/>
      <c r="H61" s="185"/>
      <c r="I61" s="185"/>
      <c r="J61" s="185"/>
      <c r="K61" s="185"/>
      <c r="L61" s="185"/>
      <c r="M61" s="185"/>
      <c r="N61" s="185"/>
      <c r="O61" s="185"/>
      <c r="P61" s="185"/>
      <c r="Q61" s="185"/>
      <c r="R61" s="185"/>
      <c r="S61" s="185"/>
      <c r="T61" s="185"/>
      <c r="U61" s="185"/>
      <c r="V61" s="185"/>
      <c r="W61" s="185"/>
      <c r="X61" s="185"/>
      <c r="Y61" s="185"/>
      <c r="Z61" s="185"/>
      <c r="AA61" s="185"/>
      <c r="AB61" s="208"/>
      <c r="AC61" s="185"/>
    </row>
    <row r="62" spans="1:29" x14ac:dyDescent="0.25">
      <c r="A62" s="186" t="s">
        <v>148</v>
      </c>
      <c r="B62" s="187" t="s">
        <v>147</v>
      </c>
      <c r="C62" s="208" t="s">
        <v>538</v>
      </c>
      <c r="D62" s="185">
        <v>6.6290200000000006</v>
      </c>
      <c r="E62" s="185"/>
      <c r="F62" s="185"/>
      <c r="G62" s="208">
        <v>0</v>
      </c>
      <c r="H62" s="185" t="s">
        <v>538</v>
      </c>
      <c r="I62" s="185"/>
      <c r="J62" s="185">
        <v>0</v>
      </c>
      <c r="K62" s="185"/>
      <c r="L62" s="185" t="s">
        <v>538</v>
      </c>
      <c r="M62" s="185"/>
      <c r="N62" s="185">
        <v>6.6290200000000006</v>
      </c>
      <c r="O62" s="185"/>
      <c r="P62" s="185" t="s">
        <v>538</v>
      </c>
      <c r="Q62" s="185"/>
      <c r="R62" s="185">
        <v>0</v>
      </c>
      <c r="S62" s="185"/>
      <c r="T62" s="185" t="s">
        <v>538</v>
      </c>
      <c r="U62" s="185"/>
      <c r="V62" s="185">
        <v>0</v>
      </c>
      <c r="W62" s="185"/>
      <c r="X62" s="185" t="s">
        <v>538</v>
      </c>
      <c r="Y62" s="185"/>
      <c r="Z62" s="185">
        <v>0</v>
      </c>
      <c r="AA62" s="185"/>
      <c r="AB62" s="208">
        <v>0</v>
      </c>
      <c r="AC62" s="185">
        <v>6.6290200000000006</v>
      </c>
    </row>
    <row r="63" spans="1:29" x14ac:dyDescent="0.25">
      <c r="A63" s="186" t="s">
        <v>146</v>
      </c>
      <c r="B63" s="190" t="s">
        <v>140</v>
      </c>
      <c r="C63" s="208"/>
      <c r="D63" s="185"/>
      <c r="E63" s="185"/>
      <c r="F63" s="185"/>
      <c r="G63" s="208">
        <v>0</v>
      </c>
      <c r="H63" s="185" t="s">
        <v>538</v>
      </c>
      <c r="I63" s="185"/>
      <c r="J63" s="185">
        <v>0</v>
      </c>
      <c r="K63" s="185"/>
      <c r="L63" s="185" t="s">
        <v>538</v>
      </c>
      <c r="M63" s="185"/>
      <c r="N63" s="185">
        <v>0</v>
      </c>
      <c r="O63" s="185"/>
      <c r="P63" s="185" t="s">
        <v>538</v>
      </c>
      <c r="Q63" s="185"/>
      <c r="R63" s="185">
        <v>0</v>
      </c>
      <c r="S63" s="185"/>
      <c r="T63" s="185" t="s">
        <v>538</v>
      </c>
      <c r="U63" s="185"/>
      <c r="V63" s="185">
        <v>0</v>
      </c>
      <c r="W63" s="185"/>
      <c r="X63" s="185" t="s">
        <v>538</v>
      </c>
      <c r="Y63" s="185"/>
      <c r="Z63" s="185">
        <v>0</v>
      </c>
      <c r="AA63" s="185"/>
      <c r="AB63" s="208">
        <v>0</v>
      </c>
      <c r="AC63" s="185">
        <v>0</v>
      </c>
    </row>
    <row r="64" spans="1:29" x14ac:dyDescent="0.25">
      <c r="A64" s="186" t="s">
        <v>145</v>
      </c>
      <c r="B64" s="187" t="s">
        <v>139</v>
      </c>
      <c r="C64" s="208"/>
      <c r="D64" s="185"/>
      <c r="E64" s="185"/>
      <c r="F64" s="185"/>
      <c r="G64" s="208">
        <v>0</v>
      </c>
      <c r="H64" s="185" t="s">
        <v>538</v>
      </c>
      <c r="I64" s="185"/>
      <c r="J64" s="185">
        <v>0</v>
      </c>
      <c r="K64" s="185"/>
      <c r="L64" s="185" t="s">
        <v>538</v>
      </c>
      <c r="M64" s="185"/>
      <c r="N64" s="185">
        <v>0</v>
      </c>
      <c r="O64" s="185"/>
      <c r="P64" s="185" t="s">
        <v>538</v>
      </c>
      <c r="Q64" s="185"/>
      <c r="R64" s="185">
        <v>0</v>
      </c>
      <c r="S64" s="185"/>
      <c r="T64" s="185" t="s">
        <v>538</v>
      </c>
      <c r="U64" s="185"/>
      <c r="V64" s="185">
        <v>0</v>
      </c>
      <c r="W64" s="185"/>
      <c r="X64" s="185" t="s">
        <v>538</v>
      </c>
      <c r="Y64" s="185"/>
      <c r="Z64" s="185">
        <v>0</v>
      </c>
      <c r="AA64" s="185"/>
      <c r="AB64" s="208">
        <v>0</v>
      </c>
      <c r="AC64" s="185">
        <v>0</v>
      </c>
    </row>
    <row r="65" spans="1:29" x14ac:dyDescent="0.25">
      <c r="A65" s="186" t="s">
        <v>144</v>
      </c>
      <c r="B65" s="190" t="s">
        <v>138</v>
      </c>
      <c r="C65" s="208"/>
      <c r="D65" s="185"/>
      <c r="E65" s="185"/>
      <c r="F65" s="185"/>
      <c r="G65" s="208">
        <v>0</v>
      </c>
      <c r="H65" s="185" t="s">
        <v>538</v>
      </c>
      <c r="I65" s="185"/>
      <c r="J65" s="185">
        <v>0</v>
      </c>
      <c r="K65" s="185"/>
      <c r="L65" s="185" t="s">
        <v>538</v>
      </c>
      <c r="M65" s="185"/>
      <c r="N65" s="185">
        <v>0</v>
      </c>
      <c r="O65" s="185"/>
      <c r="P65" s="185" t="s">
        <v>538</v>
      </c>
      <c r="Q65" s="185"/>
      <c r="R65" s="185">
        <v>0</v>
      </c>
      <c r="S65" s="185"/>
      <c r="T65" s="185" t="s">
        <v>538</v>
      </c>
      <c r="U65" s="185"/>
      <c r="V65" s="185">
        <v>0</v>
      </c>
      <c r="W65" s="185"/>
      <c r="X65" s="185" t="s">
        <v>538</v>
      </c>
      <c r="Y65" s="185"/>
      <c r="Z65" s="185">
        <v>0</v>
      </c>
      <c r="AA65" s="185"/>
      <c r="AB65" s="208">
        <v>0</v>
      </c>
      <c r="AC65" s="185">
        <v>0</v>
      </c>
    </row>
    <row r="66" spans="1:29" ht="25.5" customHeight="1" x14ac:dyDescent="0.25">
      <c r="A66" s="186" t="s">
        <v>143</v>
      </c>
      <c r="B66" s="190" t="s">
        <v>137</v>
      </c>
      <c r="C66" s="208"/>
      <c r="D66" s="185"/>
      <c r="E66" s="185"/>
      <c r="F66" s="185"/>
      <c r="G66" s="208">
        <v>0</v>
      </c>
      <c r="H66" s="185" t="s">
        <v>538</v>
      </c>
      <c r="I66" s="185"/>
      <c r="J66" s="185">
        <v>0</v>
      </c>
      <c r="K66" s="185"/>
      <c r="L66" s="185" t="s">
        <v>538</v>
      </c>
      <c r="M66" s="185"/>
      <c r="N66" s="185">
        <v>0</v>
      </c>
      <c r="O66" s="185"/>
      <c r="P66" s="185" t="s">
        <v>538</v>
      </c>
      <c r="Q66" s="185"/>
      <c r="R66" s="185">
        <v>0</v>
      </c>
      <c r="S66" s="185"/>
      <c r="T66" s="185" t="s">
        <v>538</v>
      </c>
      <c r="U66" s="185"/>
      <c r="V66" s="185">
        <v>0</v>
      </c>
      <c r="W66" s="185"/>
      <c r="X66" s="185" t="s">
        <v>538</v>
      </c>
      <c r="Y66" s="185"/>
      <c r="Z66" s="185">
        <v>0</v>
      </c>
      <c r="AA66" s="185"/>
      <c r="AB66" s="208">
        <v>0</v>
      </c>
      <c r="AC66" s="185">
        <v>0</v>
      </c>
    </row>
    <row r="67" spans="1:29" x14ac:dyDescent="0.25">
      <c r="A67" s="186" t="s">
        <v>142</v>
      </c>
      <c r="B67" s="190" t="s">
        <v>567</v>
      </c>
      <c r="C67" s="208"/>
      <c r="D67" s="185"/>
      <c r="E67" s="185"/>
      <c r="F67" s="185"/>
      <c r="G67" s="208">
        <v>0</v>
      </c>
      <c r="H67" s="185" t="s">
        <v>538</v>
      </c>
      <c r="I67" s="185"/>
      <c r="J67" s="185">
        <v>0</v>
      </c>
      <c r="K67" s="185"/>
      <c r="L67" s="185" t="s">
        <v>538</v>
      </c>
      <c r="M67" s="185"/>
      <c r="N67" s="185">
        <v>0</v>
      </c>
      <c r="O67" s="185"/>
      <c r="P67" s="185" t="s">
        <v>538</v>
      </c>
      <c r="Q67" s="185"/>
      <c r="R67" s="185">
        <v>0</v>
      </c>
      <c r="S67" s="185"/>
      <c r="T67" s="185" t="s">
        <v>538</v>
      </c>
      <c r="U67" s="185"/>
      <c r="V67" s="185">
        <v>0</v>
      </c>
      <c r="W67" s="185"/>
      <c r="X67" s="185" t="s">
        <v>538</v>
      </c>
      <c r="Y67" s="185"/>
      <c r="Z67" s="185">
        <v>0</v>
      </c>
      <c r="AA67" s="185"/>
      <c r="AB67" s="208">
        <v>0</v>
      </c>
      <c r="AC67" s="185">
        <v>0</v>
      </c>
    </row>
    <row r="68" spans="1:29" ht="22.5" customHeight="1" x14ac:dyDescent="0.25">
      <c r="A68" s="186" t="s">
        <v>552</v>
      </c>
      <c r="B68" s="190" t="s">
        <v>568</v>
      </c>
      <c r="C68" s="208"/>
      <c r="D68" s="185"/>
      <c r="E68" s="185"/>
      <c r="F68" s="185"/>
      <c r="G68" s="208">
        <v>0</v>
      </c>
      <c r="H68" s="185" t="s">
        <v>538</v>
      </c>
      <c r="I68" s="185"/>
      <c r="J68" s="185">
        <v>0</v>
      </c>
      <c r="K68" s="185"/>
      <c r="L68" s="185" t="s">
        <v>538</v>
      </c>
      <c r="M68" s="185"/>
      <c r="N68" s="185">
        <v>0</v>
      </c>
      <c r="O68" s="185"/>
      <c r="P68" s="185" t="s">
        <v>538</v>
      </c>
      <c r="Q68" s="185"/>
      <c r="R68" s="185">
        <v>0</v>
      </c>
      <c r="S68" s="185"/>
      <c r="T68" s="185" t="s">
        <v>538</v>
      </c>
      <c r="U68" s="185"/>
      <c r="V68" s="185">
        <v>0</v>
      </c>
      <c r="W68" s="185"/>
      <c r="X68" s="185" t="s">
        <v>538</v>
      </c>
      <c r="Y68" s="185"/>
      <c r="Z68" s="185">
        <v>0</v>
      </c>
      <c r="AA68" s="185"/>
      <c r="AB68" s="208">
        <v>0</v>
      </c>
      <c r="AC68" s="185">
        <v>0</v>
      </c>
    </row>
    <row r="69" spans="1:29" x14ac:dyDescent="0.25">
      <c r="A69" s="186" t="s">
        <v>553</v>
      </c>
      <c r="B69" s="190" t="s">
        <v>569</v>
      </c>
      <c r="C69" s="208"/>
      <c r="D69" s="185"/>
      <c r="E69" s="185"/>
      <c r="F69" s="185"/>
      <c r="G69" s="208">
        <v>0</v>
      </c>
      <c r="H69" s="185" t="s">
        <v>538</v>
      </c>
      <c r="I69" s="185"/>
      <c r="J69" s="185">
        <v>0</v>
      </c>
      <c r="K69" s="185"/>
      <c r="L69" s="185" t="s">
        <v>538</v>
      </c>
      <c r="M69" s="185"/>
      <c r="N69" s="185">
        <v>0</v>
      </c>
      <c r="O69" s="185"/>
      <c r="P69" s="185" t="s">
        <v>538</v>
      </c>
      <c r="Q69" s="185"/>
      <c r="R69" s="185">
        <v>0</v>
      </c>
      <c r="S69" s="185"/>
      <c r="T69" s="185" t="s">
        <v>538</v>
      </c>
      <c r="U69" s="185"/>
      <c r="V69" s="185">
        <v>0</v>
      </c>
      <c r="W69" s="185"/>
      <c r="X69" s="185" t="s">
        <v>538</v>
      </c>
      <c r="Y69" s="185"/>
      <c r="Z69" s="185">
        <v>0</v>
      </c>
      <c r="AA69" s="185"/>
      <c r="AB69" s="208">
        <v>0</v>
      </c>
      <c r="AC69" s="185">
        <v>0</v>
      </c>
    </row>
    <row r="70" spans="1:29" ht="19.5" customHeight="1" x14ac:dyDescent="0.25">
      <c r="A70" s="186" t="s">
        <v>554</v>
      </c>
      <c r="B70" s="190" t="s">
        <v>570</v>
      </c>
      <c r="C70" s="208"/>
      <c r="D70" s="185"/>
      <c r="E70" s="185"/>
      <c r="F70" s="185"/>
      <c r="G70" s="208">
        <v>0</v>
      </c>
      <c r="H70" s="185" t="s">
        <v>538</v>
      </c>
      <c r="I70" s="185"/>
      <c r="J70" s="185">
        <v>0</v>
      </c>
      <c r="K70" s="185"/>
      <c r="L70" s="185" t="s">
        <v>538</v>
      </c>
      <c r="M70" s="185"/>
      <c r="N70" s="185">
        <v>0</v>
      </c>
      <c r="O70" s="185"/>
      <c r="P70" s="185" t="s">
        <v>538</v>
      </c>
      <c r="Q70" s="185"/>
      <c r="R70" s="185">
        <v>0</v>
      </c>
      <c r="S70" s="185"/>
      <c r="T70" s="185" t="s">
        <v>538</v>
      </c>
      <c r="U70" s="185"/>
      <c r="V70" s="185">
        <v>0</v>
      </c>
      <c r="W70" s="185"/>
      <c r="X70" s="185" t="s">
        <v>538</v>
      </c>
      <c r="Y70" s="185"/>
      <c r="Z70" s="185">
        <v>0</v>
      </c>
      <c r="AA70" s="185"/>
      <c r="AB70" s="208">
        <v>0</v>
      </c>
      <c r="AC70" s="185">
        <v>0</v>
      </c>
    </row>
    <row r="71" spans="1:29" x14ac:dyDescent="0.25">
      <c r="A71" s="186" t="s">
        <v>555</v>
      </c>
      <c r="B71" s="190" t="s">
        <v>571</v>
      </c>
      <c r="C71" s="208"/>
      <c r="D71" s="185"/>
      <c r="E71" s="185"/>
      <c r="F71" s="185"/>
      <c r="G71" s="208">
        <v>0</v>
      </c>
      <c r="H71" s="185" t="s">
        <v>538</v>
      </c>
      <c r="I71" s="185"/>
      <c r="J71" s="185">
        <v>0</v>
      </c>
      <c r="K71" s="185"/>
      <c r="L71" s="185" t="s">
        <v>538</v>
      </c>
      <c r="M71" s="185"/>
      <c r="N71" s="185">
        <v>1</v>
      </c>
      <c r="O71" s="185"/>
      <c r="P71" s="185" t="s">
        <v>538</v>
      </c>
      <c r="Q71" s="185"/>
      <c r="R71" s="185">
        <v>0</v>
      </c>
      <c r="S71" s="185"/>
      <c r="T71" s="185" t="s">
        <v>538</v>
      </c>
      <c r="U71" s="185"/>
      <c r="V71" s="185">
        <v>0</v>
      </c>
      <c r="W71" s="185"/>
      <c r="X71" s="185" t="s">
        <v>538</v>
      </c>
      <c r="Y71" s="185"/>
      <c r="Z71" s="185">
        <v>0</v>
      </c>
      <c r="AA71" s="185"/>
      <c r="AB71" s="208">
        <v>0</v>
      </c>
      <c r="AC71" s="185">
        <v>1</v>
      </c>
    </row>
    <row r="72" spans="1:29" ht="15.75" customHeight="1" x14ac:dyDescent="0.25">
      <c r="A72" s="186" t="s">
        <v>556</v>
      </c>
      <c r="B72" s="190" t="s">
        <v>572</v>
      </c>
      <c r="C72" s="208"/>
      <c r="D72" s="185"/>
      <c r="E72" s="185"/>
      <c r="F72" s="185"/>
      <c r="G72" s="208">
        <v>0</v>
      </c>
      <c r="H72" s="185" t="s">
        <v>538</v>
      </c>
      <c r="I72" s="185"/>
      <c r="J72" s="185">
        <v>0</v>
      </c>
      <c r="K72" s="185"/>
      <c r="L72" s="185" t="s">
        <v>538</v>
      </c>
      <c r="M72" s="185"/>
      <c r="N72" s="185">
        <v>0</v>
      </c>
      <c r="O72" s="185"/>
      <c r="P72" s="185" t="s">
        <v>538</v>
      </c>
      <c r="Q72" s="185"/>
      <c r="R72" s="185">
        <v>0</v>
      </c>
      <c r="S72" s="185"/>
      <c r="T72" s="185" t="s">
        <v>538</v>
      </c>
      <c r="U72" s="185"/>
      <c r="V72" s="185">
        <v>0</v>
      </c>
      <c r="W72" s="185"/>
      <c r="X72" s="185" t="s">
        <v>538</v>
      </c>
      <c r="Y72" s="185"/>
      <c r="Z72" s="185">
        <v>0</v>
      </c>
      <c r="AA72" s="185"/>
      <c r="AB72" s="208">
        <v>0</v>
      </c>
      <c r="AC72" s="185">
        <v>0</v>
      </c>
    </row>
    <row r="73" spans="1:29" ht="26.25" customHeight="1" x14ac:dyDescent="0.25">
      <c r="A73" s="186" t="s">
        <v>557</v>
      </c>
      <c r="B73" s="190" t="s">
        <v>573</v>
      </c>
      <c r="C73" s="208"/>
      <c r="D73" s="185"/>
      <c r="E73" s="185"/>
      <c r="F73" s="185"/>
      <c r="G73" s="208">
        <v>0</v>
      </c>
      <c r="H73" s="185" t="s">
        <v>538</v>
      </c>
      <c r="I73" s="185"/>
      <c r="J73" s="185">
        <v>0</v>
      </c>
      <c r="K73" s="185"/>
      <c r="L73" s="185" t="s">
        <v>538</v>
      </c>
      <c r="M73" s="185"/>
      <c r="N73" s="185">
        <v>0</v>
      </c>
      <c r="O73" s="185"/>
      <c r="P73" s="185" t="s">
        <v>538</v>
      </c>
      <c r="Q73" s="185"/>
      <c r="R73" s="185">
        <v>0</v>
      </c>
      <c r="S73" s="185"/>
      <c r="T73" s="185" t="s">
        <v>538</v>
      </c>
      <c r="U73" s="185"/>
      <c r="V73" s="185">
        <v>0</v>
      </c>
      <c r="W73" s="185"/>
      <c r="X73" s="185" t="s">
        <v>538</v>
      </c>
      <c r="Y73" s="185"/>
      <c r="Z73" s="185">
        <v>0</v>
      </c>
      <c r="AA73" s="185"/>
      <c r="AB73" s="208">
        <v>0</v>
      </c>
      <c r="AC73" s="185">
        <v>0</v>
      </c>
    </row>
    <row r="74" spans="1:29" s="178" customFormat="1" ht="51.75" customHeight="1" x14ac:dyDescent="0.25">
      <c r="A74" s="183" t="s">
        <v>59</v>
      </c>
      <c r="B74" s="191" t="s">
        <v>236</v>
      </c>
      <c r="C74" s="208"/>
      <c r="D74" s="185"/>
      <c r="E74" s="185"/>
      <c r="F74" s="185"/>
      <c r="G74" s="208">
        <v>0</v>
      </c>
      <c r="H74" s="185" t="s">
        <v>538</v>
      </c>
      <c r="I74" s="185"/>
      <c r="J74" s="185">
        <v>0</v>
      </c>
      <c r="K74" s="185"/>
      <c r="L74" s="185" t="s">
        <v>538</v>
      </c>
      <c r="M74" s="185"/>
      <c r="N74" s="185">
        <v>0</v>
      </c>
      <c r="O74" s="185"/>
      <c r="P74" s="185" t="s">
        <v>538</v>
      </c>
      <c r="Q74" s="185"/>
      <c r="R74" s="185">
        <v>0</v>
      </c>
      <c r="S74" s="185"/>
      <c r="T74" s="185" t="s">
        <v>538</v>
      </c>
      <c r="U74" s="185"/>
      <c r="V74" s="185">
        <v>0</v>
      </c>
      <c r="W74" s="185"/>
      <c r="X74" s="185" t="s">
        <v>538</v>
      </c>
      <c r="Y74" s="185"/>
      <c r="Z74" s="185">
        <v>0</v>
      </c>
      <c r="AA74" s="185"/>
      <c r="AB74" s="208">
        <v>0</v>
      </c>
      <c r="AC74" s="185">
        <v>0</v>
      </c>
    </row>
    <row r="75" spans="1:29" s="178" customFormat="1" ht="21.75" customHeight="1" x14ac:dyDescent="0.25">
      <c r="A75" s="183" t="s">
        <v>57</v>
      </c>
      <c r="B75" s="184" t="s">
        <v>141</v>
      </c>
      <c r="C75" s="208"/>
      <c r="D75" s="185"/>
      <c r="E75" s="185"/>
      <c r="F75" s="185"/>
      <c r="G75" s="208"/>
      <c r="H75" s="185"/>
      <c r="I75" s="185"/>
      <c r="J75" s="185"/>
      <c r="K75" s="185"/>
      <c r="L75" s="185"/>
      <c r="M75" s="185"/>
      <c r="N75" s="185"/>
      <c r="O75" s="185"/>
      <c r="P75" s="185"/>
      <c r="Q75" s="185"/>
      <c r="R75" s="185"/>
      <c r="S75" s="185"/>
      <c r="T75" s="185"/>
      <c r="U75" s="185"/>
      <c r="V75" s="185"/>
      <c r="W75" s="185"/>
      <c r="X75" s="185"/>
      <c r="Y75" s="185"/>
      <c r="Z75" s="185"/>
      <c r="AA75" s="185"/>
      <c r="AB75" s="208"/>
      <c r="AC75" s="185"/>
    </row>
    <row r="76" spans="1:29" ht="23.25" customHeight="1" x14ac:dyDescent="0.25">
      <c r="A76" s="186" t="s">
        <v>231</v>
      </c>
      <c r="B76" s="187" t="s">
        <v>566</v>
      </c>
      <c r="C76" s="208"/>
      <c r="D76" s="192"/>
      <c r="E76" s="193"/>
      <c r="F76" s="193"/>
      <c r="G76" s="208">
        <v>0</v>
      </c>
      <c r="H76" s="185" t="s">
        <v>538</v>
      </c>
      <c r="I76" s="185"/>
      <c r="J76" s="185">
        <v>0</v>
      </c>
      <c r="K76" s="185"/>
      <c r="L76" s="185" t="s">
        <v>538</v>
      </c>
      <c r="M76" s="185"/>
      <c r="N76" s="185">
        <v>0</v>
      </c>
      <c r="O76" s="192"/>
      <c r="P76" s="185" t="s">
        <v>538</v>
      </c>
      <c r="Q76" s="185"/>
      <c r="R76" s="185">
        <v>0</v>
      </c>
      <c r="S76" s="192"/>
      <c r="T76" s="185" t="s">
        <v>538</v>
      </c>
      <c r="U76" s="185"/>
      <c r="V76" s="185">
        <v>0</v>
      </c>
      <c r="W76" s="192"/>
      <c r="X76" s="185" t="s">
        <v>538</v>
      </c>
      <c r="Y76" s="185"/>
      <c r="Z76" s="185">
        <v>0</v>
      </c>
      <c r="AA76" s="192"/>
      <c r="AB76" s="208">
        <v>0</v>
      </c>
      <c r="AC76" s="185">
        <v>0</v>
      </c>
    </row>
    <row r="77" spans="1:29" ht="18.75" customHeight="1" x14ac:dyDescent="0.25">
      <c r="A77" s="186" t="s">
        <v>232</v>
      </c>
      <c r="B77" s="190" t="s">
        <v>564</v>
      </c>
      <c r="C77" s="208"/>
      <c r="D77" s="185"/>
      <c r="E77" s="185"/>
      <c r="F77" s="185"/>
      <c r="G77" s="208">
        <v>0</v>
      </c>
      <c r="H77" s="185" t="s">
        <v>538</v>
      </c>
      <c r="I77" s="185"/>
      <c r="J77" s="185">
        <v>0</v>
      </c>
      <c r="K77" s="185"/>
      <c r="L77" s="185" t="s">
        <v>538</v>
      </c>
      <c r="M77" s="185"/>
      <c r="N77" s="185">
        <v>0</v>
      </c>
      <c r="O77" s="185"/>
      <c r="P77" s="185" t="s">
        <v>538</v>
      </c>
      <c r="Q77" s="185"/>
      <c r="R77" s="185">
        <v>0</v>
      </c>
      <c r="S77" s="185"/>
      <c r="T77" s="185" t="s">
        <v>538</v>
      </c>
      <c r="U77" s="185"/>
      <c r="V77" s="185">
        <v>0</v>
      </c>
      <c r="W77" s="185"/>
      <c r="X77" s="185" t="s">
        <v>538</v>
      </c>
      <c r="Y77" s="185"/>
      <c r="Z77" s="185">
        <v>0</v>
      </c>
      <c r="AA77" s="185"/>
      <c r="AB77" s="208">
        <v>0</v>
      </c>
      <c r="AC77" s="185">
        <v>0</v>
      </c>
    </row>
    <row r="78" spans="1:29" x14ac:dyDescent="0.25">
      <c r="A78" s="186" t="s">
        <v>233</v>
      </c>
      <c r="B78" s="190" t="s">
        <v>157</v>
      </c>
      <c r="C78" s="208"/>
      <c r="D78" s="185"/>
      <c r="E78" s="185"/>
      <c r="F78" s="185"/>
      <c r="G78" s="208">
        <v>0</v>
      </c>
      <c r="H78" s="185" t="s">
        <v>538</v>
      </c>
      <c r="I78" s="185"/>
      <c r="J78" s="185">
        <v>0</v>
      </c>
      <c r="K78" s="185"/>
      <c r="L78" s="185" t="s">
        <v>538</v>
      </c>
      <c r="M78" s="185"/>
      <c r="N78" s="185">
        <v>0</v>
      </c>
      <c r="O78" s="185"/>
      <c r="P78" s="185" t="s">
        <v>538</v>
      </c>
      <c r="Q78" s="185"/>
      <c r="R78" s="185">
        <v>0</v>
      </c>
      <c r="S78" s="185"/>
      <c r="T78" s="185" t="s">
        <v>538</v>
      </c>
      <c r="U78" s="185"/>
      <c r="V78" s="185">
        <v>0</v>
      </c>
      <c r="W78" s="185"/>
      <c r="X78" s="185" t="s">
        <v>538</v>
      </c>
      <c r="Y78" s="185"/>
      <c r="Z78" s="185">
        <v>0</v>
      </c>
      <c r="AA78" s="185"/>
      <c r="AB78" s="208">
        <v>0</v>
      </c>
      <c r="AC78" s="185">
        <v>0</v>
      </c>
    </row>
    <row r="79" spans="1:29" x14ac:dyDescent="0.25">
      <c r="A79" s="186" t="s">
        <v>234</v>
      </c>
      <c r="B79" s="187" t="s">
        <v>574</v>
      </c>
      <c r="C79" s="208"/>
      <c r="D79" s="185"/>
      <c r="E79" s="185"/>
      <c r="F79" s="185"/>
      <c r="G79" s="208">
        <v>0</v>
      </c>
      <c r="H79" s="185" t="s">
        <v>538</v>
      </c>
      <c r="I79" s="185"/>
      <c r="J79" s="185">
        <v>0</v>
      </c>
      <c r="K79" s="185"/>
      <c r="L79" s="185" t="s">
        <v>538</v>
      </c>
      <c r="M79" s="185"/>
      <c r="N79" s="185">
        <v>0</v>
      </c>
      <c r="O79" s="185"/>
      <c r="P79" s="185" t="s">
        <v>538</v>
      </c>
      <c r="Q79" s="185"/>
      <c r="R79" s="185">
        <v>0</v>
      </c>
      <c r="S79" s="185"/>
      <c r="T79" s="185" t="s">
        <v>538</v>
      </c>
      <c r="U79" s="185"/>
      <c r="V79" s="185">
        <v>0</v>
      </c>
      <c r="W79" s="185"/>
      <c r="X79" s="185" t="s">
        <v>538</v>
      </c>
      <c r="Y79" s="185"/>
      <c r="Z79" s="185">
        <v>0</v>
      </c>
      <c r="AA79" s="185"/>
      <c r="AB79" s="208">
        <v>0</v>
      </c>
      <c r="AC79" s="185">
        <v>0</v>
      </c>
    </row>
    <row r="80" spans="1:29" x14ac:dyDescent="0.25">
      <c r="A80" s="186" t="s">
        <v>235</v>
      </c>
      <c r="B80" s="187" t="s">
        <v>567</v>
      </c>
      <c r="C80" s="208"/>
      <c r="D80" s="192"/>
      <c r="E80" s="193"/>
      <c r="F80" s="193"/>
      <c r="G80" s="208">
        <v>0</v>
      </c>
      <c r="H80" s="185" t="s">
        <v>538</v>
      </c>
      <c r="I80" s="185"/>
      <c r="J80" s="185">
        <v>0</v>
      </c>
      <c r="K80" s="185"/>
      <c r="L80" s="185" t="s">
        <v>538</v>
      </c>
      <c r="M80" s="185"/>
      <c r="N80" s="185">
        <v>0</v>
      </c>
      <c r="O80" s="192"/>
      <c r="P80" s="185" t="s">
        <v>538</v>
      </c>
      <c r="Q80" s="185"/>
      <c r="R80" s="185">
        <v>0</v>
      </c>
      <c r="S80" s="192"/>
      <c r="T80" s="185" t="s">
        <v>538</v>
      </c>
      <c r="U80" s="185"/>
      <c r="V80" s="185">
        <v>0</v>
      </c>
      <c r="W80" s="192"/>
      <c r="X80" s="185" t="s">
        <v>538</v>
      </c>
      <c r="Y80" s="185"/>
      <c r="Z80" s="185">
        <v>0</v>
      </c>
      <c r="AA80" s="192"/>
      <c r="AB80" s="208">
        <v>0</v>
      </c>
      <c r="AC80" s="185">
        <v>0</v>
      </c>
    </row>
    <row r="81" spans="1:29" x14ac:dyDescent="0.25">
      <c r="A81" s="186" t="s">
        <v>558</v>
      </c>
      <c r="B81" s="187" t="s">
        <v>568</v>
      </c>
      <c r="C81" s="208"/>
      <c r="D81" s="192"/>
      <c r="E81" s="193"/>
      <c r="F81" s="193"/>
      <c r="G81" s="208">
        <v>0</v>
      </c>
      <c r="H81" s="185" t="s">
        <v>538</v>
      </c>
      <c r="I81" s="185"/>
      <c r="J81" s="185">
        <v>0</v>
      </c>
      <c r="K81" s="185"/>
      <c r="L81" s="185" t="s">
        <v>538</v>
      </c>
      <c r="M81" s="185"/>
      <c r="N81" s="185">
        <v>0</v>
      </c>
      <c r="O81" s="192"/>
      <c r="P81" s="185" t="s">
        <v>538</v>
      </c>
      <c r="Q81" s="185"/>
      <c r="R81" s="185">
        <v>0</v>
      </c>
      <c r="S81" s="192"/>
      <c r="T81" s="185" t="s">
        <v>538</v>
      </c>
      <c r="U81" s="185"/>
      <c r="V81" s="185">
        <v>0</v>
      </c>
      <c r="W81" s="192"/>
      <c r="X81" s="185" t="s">
        <v>538</v>
      </c>
      <c r="Y81" s="185"/>
      <c r="Z81" s="185">
        <v>0</v>
      </c>
      <c r="AA81" s="192"/>
      <c r="AB81" s="208">
        <v>0</v>
      </c>
      <c r="AC81" s="185">
        <v>0</v>
      </c>
    </row>
    <row r="82" spans="1:29" x14ac:dyDescent="0.25">
      <c r="A82" s="186" t="s">
        <v>559</v>
      </c>
      <c r="B82" s="187" t="s">
        <v>569</v>
      </c>
      <c r="C82" s="208"/>
      <c r="D82" s="192"/>
      <c r="E82" s="193"/>
      <c r="F82" s="193"/>
      <c r="G82" s="208">
        <v>0</v>
      </c>
      <c r="H82" s="185" t="s">
        <v>538</v>
      </c>
      <c r="I82" s="185"/>
      <c r="J82" s="185">
        <v>0</v>
      </c>
      <c r="K82" s="185"/>
      <c r="L82" s="185" t="s">
        <v>538</v>
      </c>
      <c r="M82" s="185"/>
      <c r="N82" s="185">
        <v>0</v>
      </c>
      <c r="O82" s="192"/>
      <c r="P82" s="185" t="s">
        <v>538</v>
      </c>
      <c r="Q82" s="185"/>
      <c r="R82" s="185">
        <v>0</v>
      </c>
      <c r="S82" s="192"/>
      <c r="T82" s="185" t="s">
        <v>538</v>
      </c>
      <c r="U82" s="185"/>
      <c r="V82" s="185">
        <v>0</v>
      </c>
      <c r="W82" s="192"/>
      <c r="X82" s="185" t="s">
        <v>538</v>
      </c>
      <c r="Y82" s="185"/>
      <c r="Z82" s="185">
        <v>0</v>
      </c>
      <c r="AA82" s="192"/>
      <c r="AB82" s="208">
        <v>0</v>
      </c>
      <c r="AC82" s="185">
        <v>0</v>
      </c>
    </row>
    <row r="83" spans="1:29" x14ac:dyDescent="0.25">
      <c r="A83" s="186" t="s">
        <v>560</v>
      </c>
      <c r="B83" s="187" t="s">
        <v>570</v>
      </c>
      <c r="C83" s="208"/>
      <c r="D83" s="192"/>
      <c r="E83" s="193"/>
      <c r="F83" s="193"/>
      <c r="G83" s="208">
        <v>0</v>
      </c>
      <c r="H83" s="185" t="s">
        <v>538</v>
      </c>
      <c r="I83" s="185"/>
      <c r="J83" s="185">
        <v>0</v>
      </c>
      <c r="K83" s="185"/>
      <c r="L83" s="185" t="s">
        <v>538</v>
      </c>
      <c r="M83" s="185"/>
      <c r="N83" s="185">
        <v>0</v>
      </c>
      <c r="O83" s="192"/>
      <c r="P83" s="185" t="s">
        <v>538</v>
      </c>
      <c r="Q83" s="185"/>
      <c r="R83" s="185">
        <v>0</v>
      </c>
      <c r="S83" s="192"/>
      <c r="T83" s="185" t="s">
        <v>538</v>
      </c>
      <c r="U83" s="185"/>
      <c r="V83" s="185">
        <v>0</v>
      </c>
      <c r="W83" s="192"/>
      <c r="X83" s="185" t="s">
        <v>538</v>
      </c>
      <c r="Y83" s="185"/>
      <c r="Z83" s="185">
        <v>0</v>
      </c>
      <c r="AA83" s="192"/>
      <c r="AB83" s="208">
        <v>0</v>
      </c>
      <c r="AC83" s="185">
        <v>0</v>
      </c>
    </row>
    <row r="84" spans="1:29" x14ac:dyDescent="0.25">
      <c r="A84" s="186" t="s">
        <v>561</v>
      </c>
      <c r="B84" s="187" t="s">
        <v>571</v>
      </c>
      <c r="C84" s="208"/>
      <c r="D84" s="192"/>
      <c r="E84" s="193"/>
      <c r="F84" s="193"/>
      <c r="G84" s="208">
        <v>0</v>
      </c>
      <c r="H84" s="185" t="s">
        <v>538</v>
      </c>
      <c r="I84" s="185"/>
      <c r="J84" s="185">
        <v>0</v>
      </c>
      <c r="K84" s="185"/>
      <c r="L84" s="185" t="s">
        <v>538</v>
      </c>
      <c r="M84" s="185"/>
      <c r="N84" s="185">
        <v>0</v>
      </c>
      <c r="O84" s="192"/>
      <c r="P84" s="185" t="s">
        <v>538</v>
      </c>
      <c r="Q84" s="185"/>
      <c r="R84" s="185">
        <v>0</v>
      </c>
      <c r="S84" s="192"/>
      <c r="T84" s="185" t="s">
        <v>538</v>
      </c>
      <c r="U84" s="185"/>
      <c r="V84" s="185">
        <v>0</v>
      </c>
      <c r="W84" s="192"/>
      <c r="X84" s="185" t="s">
        <v>538</v>
      </c>
      <c r="Y84" s="185"/>
      <c r="Z84" s="185">
        <v>0</v>
      </c>
      <c r="AA84" s="192"/>
      <c r="AB84" s="208">
        <v>0</v>
      </c>
      <c r="AC84" s="185">
        <v>0</v>
      </c>
    </row>
    <row r="85" spans="1:29" x14ac:dyDescent="0.25">
      <c r="A85" s="186" t="s">
        <v>562</v>
      </c>
      <c r="B85" s="187" t="s">
        <v>572</v>
      </c>
      <c r="C85" s="208"/>
      <c r="D85" s="192"/>
      <c r="E85" s="193"/>
      <c r="F85" s="193"/>
      <c r="G85" s="208">
        <v>0</v>
      </c>
      <c r="H85" s="185" t="s">
        <v>538</v>
      </c>
      <c r="I85" s="185"/>
      <c r="J85" s="185">
        <v>0</v>
      </c>
      <c r="K85" s="185"/>
      <c r="L85" s="185" t="s">
        <v>538</v>
      </c>
      <c r="M85" s="185"/>
      <c r="N85" s="185">
        <v>0</v>
      </c>
      <c r="O85" s="192"/>
      <c r="P85" s="185" t="s">
        <v>538</v>
      </c>
      <c r="Q85" s="185"/>
      <c r="R85" s="185">
        <v>0</v>
      </c>
      <c r="S85" s="192"/>
      <c r="T85" s="185" t="s">
        <v>538</v>
      </c>
      <c r="U85" s="185"/>
      <c r="V85" s="185">
        <v>0</v>
      </c>
      <c r="W85" s="192"/>
      <c r="X85" s="185" t="s">
        <v>538</v>
      </c>
      <c r="Y85" s="185"/>
      <c r="Z85" s="185">
        <v>0</v>
      </c>
      <c r="AA85" s="192"/>
      <c r="AB85" s="208">
        <v>0</v>
      </c>
      <c r="AC85" s="185">
        <v>0</v>
      </c>
    </row>
    <row r="86" spans="1:29" x14ac:dyDescent="0.25">
      <c r="A86" s="186" t="s">
        <v>563</v>
      </c>
      <c r="B86" s="187" t="s">
        <v>573</v>
      </c>
      <c r="C86" s="208"/>
      <c r="D86" s="192"/>
      <c r="E86" s="193"/>
      <c r="F86" s="193"/>
      <c r="G86" s="208">
        <v>0</v>
      </c>
      <c r="H86" s="185" t="s">
        <v>538</v>
      </c>
      <c r="I86" s="185"/>
      <c r="J86" s="185">
        <v>0</v>
      </c>
      <c r="K86" s="185"/>
      <c r="L86" s="185" t="s">
        <v>538</v>
      </c>
      <c r="M86" s="185"/>
      <c r="N86" s="185">
        <v>0</v>
      </c>
      <c r="O86" s="192"/>
      <c r="P86" s="185" t="s">
        <v>538</v>
      </c>
      <c r="Q86" s="185"/>
      <c r="R86" s="185">
        <v>0</v>
      </c>
      <c r="S86" s="192"/>
      <c r="T86" s="185" t="s">
        <v>538</v>
      </c>
      <c r="U86" s="185"/>
      <c r="V86" s="185">
        <v>0</v>
      </c>
      <c r="W86" s="192"/>
      <c r="X86" s="185" t="s">
        <v>538</v>
      </c>
      <c r="Y86" s="185"/>
      <c r="Z86" s="185">
        <v>0</v>
      </c>
      <c r="AA86" s="192"/>
      <c r="AB86" s="208">
        <v>0</v>
      </c>
      <c r="AC86" s="185">
        <v>0</v>
      </c>
    </row>
    <row r="87" spans="1:29" x14ac:dyDescent="0.25">
      <c r="G87" s="209"/>
    </row>
    <row r="88" spans="1:29" x14ac:dyDescent="0.25">
      <c r="G88" s="209"/>
    </row>
    <row r="89" spans="1:29" x14ac:dyDescent="0.25">
      <c r="G89" s="209"/>
    </row>
    <row r="90" spans="1:29" x14ac:dyDescent="0.25">
      <c r="G90" s="209"/>
    </row>
    <row r="91" spans="1:29" x14ac:dyDescent="0.25">
      <c r="G91" s="209"/>
    </row>
    <row r="92" spans="1:29" x14ac:dyDescent="0.25">
      <c r="G92" s="20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38" t="s">
        <v>9</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45" t="str">
        <f>'6.2. Паспорт фин осв ввод'!A11:AA11</f>
        <v>N_TP2000.PR.0088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38" t="s">
        <v>8</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15.75" x14ac:dyDescent="0.25">
      <c r="A15" s="366"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38" t="s">
        <v>7</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6"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26" customFormat="1" x14ac:dyDescent="0.25">
      <c r="A21" s="502" t="s">
        <v>505</v>
      </c>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502"/>
      <c r="AB21" s="502"/>
      <c r="AC21" s="502"/>
      <c r="AD21" s="502"/>
      <c r="AE21" s="502"/>
      <c r="AF21" s="502"/>
      <c r="AG21" s="502"/>
      <c r="AH21" s="502"/>
      <c r="AI21" s="502"/>
      <c r="AJ21" s="502"/>
      <c r="AK21" s="502"/>
      <c r="AL21" s="502"/>
      <c r="AM21" s="502"/>
      <c r="AN21" s="502"/>
      <c r="AO21" s="502"/>
      <c r="AP21" s="502"/>
      <c r="AQ21" s="502"/>
      <c r="AR21" s="502"/>
      <c r="AS21" s="502"/>
      <c r="AT21" s="502"/>
      <c r="AU21" s="502"/>
      <c r="AV21" s="502"/>
    </row>
    <row r="22" spans="1:48" s="26" customFormat="1" ht="58.5" customHeight="1" x14ac:dyDescent="0.25">
      <c r="A22" s="493" t="s">
        <v>53</v>
      </c>
      <c r="B22" s="504" t="s">
        <v>25</v>
      </c>
      <c r="C22" s="493" t="s">
        <v>52</v>
      </c>
      <c r="D22" s="493" t="s">
        <v>51</v>
      </c>
      <c r="E22" s="507" t="s">
        <v>516</v>
      </c>
      <c r="F22" s="508"/>
      <c r="G22" s="508"/>
      <c r="H22" s="508"/>
      <c r="I22" s="508"/>
      <c r="J22" s="508"/>
      <c r="K22" s="508"/>
      <c r="L22" s="509"/>
      <c r="M22" s="493" t="s">
        <v>50</v>
      </c>
      <c r="N22" s="493" t="s">
        <v>49</v>
      </c>
      <c r="O22" s="493" t="s">
        <v>48</v>
      </c>
      <c r="P22" s="488" t="s">
        <v>266</v>
      </c>
      <c r="Q22" s="488" t="s">
        <v>47</v>
      </c>
      <c r="R22" s="488" t="s">
        <v>46</v>
      </c>
      <c r="S22" s="488" t="s">
        <v>45</v>
      </c>
      <c r="T22" s="488"/>
      <c r="U22" s="510" t="s">
        <v>44</v>
      </c>
      <c r="V22" s="510" t="s">
        <v>43</v>
      </c>
      <c r="W22" s="488" t="s">
        <v>42</v>
      </c>
      <c r="X22" s="488" t="s">
        <v>41</v>
      </c>
      <c r="Y22" s="488" t="s">
        <v>40</v>
      </c>
      <c r="Z22" s="495" t="s">
        <v>39</v>
      </c>
      <c r="AA22" s="488" t="s">
        <v>38</v>
      </c>
      <c r="AB22" s="488" t="s">
        <v>37</v>
      </c>
      <c r="AC22" s="488" t="s">
        <v>36</v>
      </c>
      <c r="AD22" s="488" t="s">
        <v>35</v>
      </c>
      <c r="AE22" s="488" t="s">
        <v>34</v>
      </c>
      <c r="AF22" s="488" t="s">
        <v>33</v>
      </c>
      <c r="AG22" s="488"/>
      <c r="AH22" s="488"/>
      <c r="AI22" s="488"/>
      <c r="AJ22" s="488"/>
      <c r="AK22" s="488"/>
      <c r="AL22" s="488" t="s">
        <v>32</v>
      </c>
      <c r="AM22" s="488"/>
      <c r="AN22" s="488"/>
      <c r="AO22" s="488"/>
      <c r="AP22" s="488" t="s">
        <v>31</v>
      </c>
      <c r="AQ22" s="488"/>
      <c r="AR22" s="488" t="s">
        <v>30</v>
      </c>
      <c r="AS22" s="488" t="s">
        <v>29</v>
      </c>
      <c r="AT22" s="488" t="s">
        <v>28</v>
      </c>
      <c r="AU22" s="488" t="s">
        <v>27</v>
      </c>
      <c r="AV22" s="496" t="s">
        <v>26</v>
      </c>
    </row>
    <row r="23" spans="1:48" s="26" customFormat="1" ht="64.5" customHeight="1" x14ac:dyDescent="0.25">
      <c r="A23" s="503"/>
      <c r="B23" s="505"/>
      <c r="C23" s="503"/>
      <c r="D23" s="503"/>
      <c r="E23" s="498" t="s">
        <v>24</v>
      </c>
      <c r="F23" s="489" t="s">
        <v>140</v>
      </c>
      <c r="G23" s="489" t="s">
        <v>139</v>
      </c>
      <c r="H23" s="489" t="s">
        <v>138</v>
      </c>
      <c r="I23" s="491" t="s">
        <v>427</v>
      </c>
      <c r="J23" s="491" t="s">
        <v>428</v>
      </c>
      <c r="K23" s="491" t="s">
        <v>429</v>
      </c>
      <c r="L23" s="489" t="s">
        <v>81</v>
      </c>
      <c r="M23" s="503"/>
      <c r="N23" s="503"/>
      <c r="O23" s="503"/>
      <c r="P23" s="488"/>
      <c r="Q23" s="488"/>
      <c r="R23" s="488"/>
      <c r="S23" s="500" t="s">
        <v>3</v>
      </c>
      <c r="T23" s="500" t="s">
        <v>12</v>
      </c>
      <c r="U23" s="510"/>
      <c r="V23" s="510"/>
      <c r="W23" s="488"/>
      <c r="X23" s="488"/>
      <c r="Y23" s="488"/>
      <c r="Z23" s="488"/>
      <c r="AA23" s="488"/>
      <c r="AB23" s="488"/>
      <c r="AC23" s="488"/>
      <c r="AD23" s="488"/>
      <c r="AE23" s="488"/>
      <c r="AF23" s="488" t="s">
        <v>23</v>
      </c>
      <c r="AG23" s="488"/>
      <c r="AH23" s="488" t="s">
        <v>22</v>
      </c>
      <c r="AI23" s="488"/>
      <c r="AJ23" s="493" t="s">
        <v>21</v>
      </c>
      <c r="AK23" s="493" t="s">
        <v>20</v>
      </c>
      <c r="AL23" s="493" t="s">
        <v>19</v>
      </c>
      <c r="AM23" s="493" t="s">
        <v>18</v>
      </c>
      <c r="AN23" s="493" t="s">
        <v>17</v>
      </c>
      <c r="AO23" s="493" t="s">
        <v>16</v>
      </c>
      <c r="AP23" s="493" t="s">
        <v>15</v>
      </c>
      <c r="AQ23" s="511" t="s">
        <v>12</v>
      </c>
      <c r="AR23" s="488"/>
      <c r="AS23" s="488"/>
      <c r="AT23" s="488"/>
      <c r="AU23" s="488"/>
      <c r="AV23" s="497"/>
    </row>
    <row r="24" spans="1:48" s="26" customFormat="1" ht="96.75" customHeight="1" x14ac:dyDescent="0.25">
      <c r="A24" s="494"/>
      <c r="B24" s="506"/>
      <c r="C24" s="494"/>
      <c r="D24" s="494"/>
      <c r="E24" s="499"/>
      <c r="F24" s="490"/>
      <c r="G24" s="490"/>
      <c r="H24" s="490"/>
      <c r="I24" s="492"/>
      <c r="J24" s="492"/>
      <c r="K24" s="492"/>
      <c r="L24" s="490"/>
      <c r="M24" s="494"/>
      <c r="N24" s="494"/>
      <c r="O24" s="494"/>
      <c r="P24" s="488"/>
      <c r="Q24" s="488"/>
      <c r="R24" s="488"/>
      <c r="S24" s="501"/>
      <c r="T24" s="501"/>
      <c r="U24" s="510"/>
      <c r="V24" s="510"/>
      <c r="W24" s="488"/>
      <c r="X24" s="488"/>
      <c r="Y24" s="488"/>
      <c r="Z24" s="488"/>
      <c r="AA24" s="488"/>
      <c r="AB24" s="488"/>
      <c r="AC24" s="488"/>
      <c r="AD24" s="488"/>
      <c r="AE24" s="488"/>
      <c r="AF24" s="132" t="s">
        <v>14</v>
      </c>
      <c r="AG24" s="132" t="s">
        <v>13</v>
      </c>
      <c r="AH24" s="133" t="s">
        <v>3</v>
      </c>
      <c r="AI24" s="133" t="s">
        <v>12</v>
      </c>
      <c r="AJ24" s="494"/>
      <c r="AK24" s="494"/>
      <c r="AL24" s="494"/>
      <c r="AM24" s="494"/>
      <c r="AN24" s="494"/>
      <c r="AO24" s="494"/>
      <c r="AP24" s="494"/>
      <c r="AQ24" s="512"/>
      <c r="AR24" s="488"/>
      <c r="AS24" s="488"/>
      <c r="AT24" s="488"/>
      <c r="AU24" s="488"/>
      <c r="AV24" s="4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62" sqref="B62"/>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199" t="s">
        <v>70</v>
      </c>
    </row>
    <row r="2" spans="1:8" ht="18.75" x14ac:dyDescent="0.3">
      <c r="B2" s="200" t="s">
        <v>11</v>
      </c>
    </row>
    <row r="3" spans="1:8" ht="18.75" x14ac:dyDescent="0.3">
      <c r="B3" s="200" t="s">
        <v>524</v>
      </c>
    </row>
    <row r="4" spans="1:8" x14ac:dyDescent="0.25">
      <c r="B4" s="47"/>
    </row>
    <row r="5" spans="1:8" ht="18.75" x14ac:dyDescent="0.3">
      <c r="A5" s="520" t="str">
        <f>'1. паспорт местоположение'!A5:C5</f>
        <v>Год раскрытия информации: 2023 год</v>
      </c>
      <c r="B5" s="520"/>
      <c r="C5" s="73"/>
      <c r="D5" s="73"/>
      <c r="E5" s="73"/>
      <c r="F5" s="73"/>
      <c r="G5" s="73"/>
      <c r="H5" s="73"/>
    </row>
    <row r="6" spans="1:8" ht="18.75" x14ac:dyDescent="0.3">
      <c r="A6" s="198"/>
      <c r="B6" s="198"/>
      <c r="C6" s="198"/>
      <c r="D6" s="198"/>
      <c r="E6" s="198"/>
      <c r="F6" s="198"/>
      <c r="G6" s="198"/>
      <c r="H6" s="198"/>
    </row>
    <row r="7" spans="1:8" ht="18.75" x14ac:dyDescent="0.25">
      <c r="A7" s="521" t="s">
        <v>10</v>
      </c>
      <c r="B7" s="521"/>
      <c r="C7" s="201"/>
      <c r="D7" s="201"/>
      <c r="E7" s="201"/>
      <c r="F7" s="201"/>
      <c r="G7" s="201"/>
      <c r="H7" s="201"/>
    </row>
    <row r="8" spans="1:8" ht="18.75" x14ac:dyDescent="0.25">
      <c r="A8" s="201"/>
      <c r="B8" s="201"/>
      <c r="C8" s="201"/>
      <c r="D8" s="201"/>
      <c r="E8" s="201"/>
      <c r="F8" s="201"/>
      <c r="G8" s="201"/>
      <c r="H8" s="201"/>
    </row>
    <row r="9" spans="1:8" x14ac:dyDescent="0.25">
      <c r="A9" s="522" t="str">
        <f>'1. паспорт местоположение'!A9:C9</f>
        <v>АО "Россети Тюмень"</v>
      </c>
      <c r="B9" s="522"/>
      <c r="C9" s="202"/>
      <c r="D9" s="202"/>
      <c r="E9" s="202"/>
      <c r="F9" s="202"/>
      <c r="G9" s="202"/>
      <c r="H9" s="202"/>
    </row>
    <row r="10" spans="1:8" x14ac:dyDescent="0.25">
      <c r="A10" s="516" t="s">
        <v>9</v>
      </c>
      <c r="B10" s="516"/>
      <c r="C10" s="203"/>
      <c r="D10" s="203"/>
      <c r="E10" s="203"/>
      <c r="F10" s="203"/>
      <c r="G10" s="203"/>
      <c r="H10" s="203"/>
    </row>
    <row r="11" spans="1:8" ht="18.75" x14ac:dyDescent="0.25">
      <c r="A11" s="201"/>
      <c r="B11" s="201"/>
      <c r="C11" s="201"/>
      <c r="D11" s="201"/>
      <c r="E11" s="201"/>
      <c r="F11" s="201"/>
      <c r="G11" s="201"/>
      <c r="H11" s="201"/>
    </row>
    <row r="12" spans="1:8" ht="30.75" customHeight="1" x14ac:dyDescent="0.25">
      <c r="A12" s="523" t="str">
        <f>'7. Паспорт отчет о закупке'!A12:AV12</f>
        <v>N_TP2000.PR.0088</v>
      </c>
      <c r="B12" s="523"/>
      <c r="C12" s="202"/>
      <c r="D12" s="202"/>
      <c r="E12" s="202"/>
      <c r="F12" s="202"/>
      <c r="G12" s="202"/>
      <c r="H12" s="202"/>
    </row>
    <row r="13" spans="1:8" x14ac:dyDescent="0.25">
      <c r="A13" s="516" t="s">
        <v>8</v>
      </c>
      <c r="B13" s="516"/>
      <c r="C13" s="203"/>
      <c r="D13" s="203"/>
      <c r="E13" s="203"/>
      <c r="F13" s="203"/>
      <c r="G13" s="203"/>
      <c r="H13" s="203"/>
    </row>
    <row r="14" spans="1:8" ht="18.75" x14ac:dyDescent="0.25">
      <c r="A14" s="11"/>
      <c r="B14" s="11"/>
      <c r="C14" s="11"/>
      <c r="D14" s="11"/>
      <c r="E14" s="11"/>
      <c r="F14" s="11"/>
      <c r="G14" s="11"/>
      <c r="H14" s="11"/>
    </row>
    <row r="15" spans="1:8" ht="42" customHeight="1" x14ac:dyDescent="0.25">
      <c r="A15" s="517"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517"/>
      <c r="C15" s="202"/>
      <c r="D15" s="202"/>
      <c r="E15" s="202"/>
      <c r="F15" s="202"/>
      <c r="G15" s="202"/>
      <c r="H15" s="202"/>
    </row>
    <row r="16" spans="1:8" x14ac:dyDescent="0.25">
      <c r="A16" s="516" t="s">
        <v>7</v>
      </c>
      <c r="B16" s="516"/>
      <c r="C16" s="203"/>
      <c r="D16" s="203"/>
      <c r="E16" s="203"/>
      <c r="F16" s="203"/>
      <c r="G16" s="203"/>
      <c r="H16" s="203"/>
    </row>
    <row r="17" spans="1:2" x14ac:dyDescent="0.25">
      <c r="B17" s="111"/>
    </row>
    <row r="18" spans="1:2" ht="33.75" customHeight="1" x14ac:dyDescent="0.25">
      <c r="A18" s="518" t="s">
        <v>506</v>
      </c>
      <c r="B18" s="519"/>
    </row>
    <row r="19" spans="1:2" x14ac:dyDescent="0.25">
      <c r="B19" s="47"/>
    </row>
    <row r="20" spans="1:2" ht="16.5" thickBot="1" x14ac:dyDescent="0.3">
      <c r="B20" s="112"/>
    </row>
    <row r="21" spans="1:2" ht="45.75" thickBot="1" x14ac:dyDescent="0.3">
      <c r="A21" s="113" t="s">
        <v>378</v>
      </c>
      <c r="B21" s="204" t="str">
        <f>A15</f>
        <v>Реконструкция технических средств охраны ПС-110кВ Варенга-Яха (ГПП-4) (СОТ с функцией обнаружение оставленных предметов, СПОС, СОО- 1 шт.)</v>
      </c>
    </row>
    <row r="22" spans="1:2" ht="16.5" thickBot="1" x14ac:dyDescent="0.3">
      <c r="A22" s="113" t="s">
        <v>379</v>
      </c>
      <c r="B22" s="204" t="s">
        <v>527</v>
      </c>
    </row>
    <row r="23" spans="1:2" ht="16.5" thickBot="1" x14ac:dyDescent="0.3">
      <c r="A23" s="113" t="s">
        <v>344</v>
      </c>
      <c r="B23" s="205" t="s">
        <v>590</v>
      </c>
    </row>
    <row r="24" spans="1:2" ht="16.5" thickBot="1" x14ac:dyDescent="0.3">
      <c r="A24" s="113" t="s">
        <v>380</v>
      </c>
      <c r="B24" s="205" t="s">
        <v>530</v>
      </c>
    </row>
    <row r="25" spans="1:2" ht="16.5" thickBot="1" x14ac:dyDescent="0.3">
      <c r="A25" s="114" t="s">
        <v>381</v>
      </c>
      <c r="B25" s="206">
        <v>2024</v>
      </c>
    </row>
    <row r="26" spans="1:2" ht="16.5" thickBot="1" x14ac:dyDescent="0.3">
      <c r="A26" s="115" t="s">
        <v>382</v>
      </c>
      <c r="B26" s="204" t="str">
        <f>'3.3 паспорт описание'!C30</f>
        <v>П</v>
      </c>
    </row>
    <row r="27" spans="1:2" ht="29.25" thickBot="1" x14ac:dyDescent="0.3">
      <c r="A27" s="121" t="s">
        <v>581</v>
      </c>
      <c r="B27" s="164">
        <v>7.9033300000000004</v>
      </c>
    </row>
    <row r="28" spans="1:2" ht="16.5" thickBot="1" x14ac:dyDescent="0.3">
      <c r="A28" s="117" t="s">
        <v>383</v>
      </c>
      <c r="B28" s="117" t="s">
        <v>537</v>
      </c>
    </row>
    <row r="29" spans="1:2" ht="29.25" thickBot="1" x14ac:dyDescent="0.3">
      <c r="A29" s="122" t="s">
        <v>384</v>
      </c>
      <c r="B29" s="164">
        <v>0.71575100000000003</v>
      </c>
    </row>
    <row r="30" spans="1:2" ht="29.25" thickBot="1" x14ac:dyDescent="0.3">
      <c r="A30" s="122" t="s">
        <v>385</v>
      </c>
      <c r="B30" s="164">
        <v>0.71575100000000003</v>
      </c>
    </row>
    <row r="31" spans="1:2" ht="16.5" thickBot="1" x14ac:dyDescent="0.3">
      <c r="A31" s="117" t="s">
        <v>386</v>
      </c>
      <c r="B31" s="117"/>
    </row>
    <row r="32" spans="1:2" ht="29.25" thickBot="1" x14ac:dyDescent="0.3">
      <c r="A32" s="122" t="s">
        <v>387</v>
      </c>
      <c r="B32" s="164">
        <v>0.71575100000000003</v>
      </c>
    </row>
    <row r="33" spans="1:3" ht="30.75" thickBot="1" x14ac:dyDescent="0.3">
      <c r="A33" s="117" t="s">
        <v>591</v>
      </c>
      <c r="B33" s="220">
        <v>0.71575100000000003</v>
      </c>
    </row>
    <row r="34" spans="1:3" ht="16.5" thickBot="1" x14ac:dyDescent="0.3">
      <c r="A34" s="117" t="s">
        <v>389</v>
      </c>
      <c r="B34" s="166">
        <v>0</v>
      </c>
      <c r="C34" s="165"/>
    </row>
    <row r="35" spans="1:3" ht="16.5" thickBot="1" x14ac:dyDescent="0.3">
      <c r="A35" s="117" t="s">
        <v>390</v>
      </c>
      <c r="B35" s="164">
        <v>0</v>
      </c>
    </row>
    <row r="36" spans="1:3" ht="16.5" thickBot="1" x14ac:dyDescent="0.3">
      <c r="A36" s="117" t="s">
        <v>391</v>
      </c>
      <c r="B36" s="164">
        <v>0</v>
      </c>
    </row>
    <row r="37" spans="1:3" ht="29.25" thickBot="1" x14ac:dyDescent="0.3">
      <c r="A37" s="122" t="s">
        <v>392</v>
      </c>
      <c r="B37" s="164">
        <v>0</v>
      </c>
    </row>
    <row r="38" spans="1:3" ht="16.5" thickBot="1" x14ac:dyDescent="0.3">
      <c r="A38" s="117" t="s">
        <v>388</v>
      </c>
      <c r="B38" s="164">
        <v>0</v>
      </c>
    </row>
    <row r="39" spans="1:3" ht="16.5" thickBot="1" x14ac:dyDescent="0.3">
      <c r="A39" s="117" t="s">
        <v>389</v>
      </c>
      <c r="B39" s="166">
        <v>0</v>
      </c>
    </row>
    <row r="40" spans="1:3" ht="16.5" thickBot="1" x14ac:dyDescent="0.3">
      <c r="A40" s="117" t="s">
        <v>390</v>
      </c>
      <c r="B40" s="171">
        <v>0</v>
      </c>
    </row>
    <row r="41" spans="1:3" ht="16.5" thickBot="1" x14ac:dyDescent="0.3">
      <c r="A41" s="117" t="s">
        <v>391</v>
      </c>
      <c r="B41" s="171">
        <v>0</v>
      </c>
    </row>
    <row r="42" spans="1:3" ht="29.25" thickBot="1" x14ac:dyDescent="0.3">
      <c r="A42" s="122" t="s">
        <v>393</v>
      </c>
      <c r="B42" s="164">
        <v>0</v>
      </c>
    </row>
    <row r="43" spans="1:3" ht="16.5" thickBot="1" x14ac:dyDescent="0.3">
      <c r="A43" s="117" t="s">
        <v>388</v>
      </c>
      <c r="B43" s="164">
        <v>0</v>
      </c>
    </row>
    <row r="44" spans="1:3" ht="16.5" thickBot="1" x14ac:dyDescent="0.3">
      <c r="A44" s="117" t="s">
        <v>389</v>
      </c>
      <c r="B44" s="166">
        <v>0</v>
      </c>
    </row>
    <row r="45" spans="1:3" ht="16.5" thickBot="1" x14ac:dyDescent="0.3">
      <c r="A45" s="117" t="s">
        <v>390</v>
      </c>
      <c r="B45" s="164">
        <v>0</v>
      </c>
    </row>
    <row r="46" spans="1:3" ht="16.5" thickBot="1" x14ac:dyDescent="0.3">
      <c r="A46" s="117" t="s">
        <v>391</v>
      </c>
      <c r="B46" s="164">
        <v>0</v>
      </c>
    </row>
    <row r="47" spans="1:3" ht="29.25" thickBot="1" x14ac:dyDescent="0.3">
      <c r="A47" s="116" t="s">
        <v>394</v>
      </c>
      <c r="B47" s="167">
        <v>0</v>
      </c>
    </row>
    <row r="48" spans="1:3" ht="16.5" thickBot="1" x14ac:dyDescent="0.3">
      <c r="A48" s="118" t="s">
        <v>386</v>
      </c>
      <c r="B48" s="167">
        <v>0</v>
      </c>
    </row>
    <row r="49" spans="1:2" ht="16.5" thickBot="1" x14ac:dyDescent="0.3">
      <c r="A49" s="118" t="s">
        <v>395</v>
      </c>
      <c r="B49" s="167">
        <v>0</v>
      </c>
    </row>
    <row r="50" spans="1:2" ht="16.5" thickBot="1" x14ac:dyDescent="0.3">
      <c r="A50" s="118" t="s">
        <v>396</v>
      </c>
      <c r="B50" s="167">
        <v>0</v>
      </c>
    </row>
    <row r="51" spans="1:2" ht="16.5" thickBot="1" x14ac:dyDescent="0.3">
      <c r="A51" s="118" t="s">
        <v>397</v>
      </c>
      <c r="B51" s="167">
        <v>0</v>
      </c>
    </row>
    <row r="52" spans="1:2" ht="16.5" thickBot="1" x14ac:dyDescent="0.3">
      <c r="A52" s="114" t="s">
        <v>398</v>
      </c>
      <c r="B52" s="168">
        <v>0</v>
      </c>
    </row>
    <row r="53" spans="1:2" ht="16.5" thickBot="1" x14ac:dyDescent="0.3">
      <c r="A53" s="114" t="s">
        <v>399</v>
      </c>
      <c r="B53" s="169">
        <v>0</v>
      </c>
    </row>
    <row r="54" spans="1:2" ht="16.5" thickBot="1" x14ac:dyDescent="0.3">
      <c r="A54" s="114" t="s">
        <v>400</v>
      </c>
      <c r="B54" s="168">
        <v>0</v>
      </c>
    </row>
    <row r="55" spans="1:2" ht="16.5" thickBot="1" x14ac:dyDescent="0.3">
      <c r="A55" s="115" t="s">
        <v>401</v>
      </c>
      <c r="B55" s="170">
        <v>0</v>
      </c>
    </row>
    <row r="56" spans="1:2" ht="16.5" thickBot="1" x14ac:dyDescent="0.3">
      <c r="A56" s="116" t="s">
        <v>402</v>
      </c>
      <c r="B56" s="118"/>
    </row>
    <row r="57" spans="1:2" x14ac:dyDescent="0.25">
      <c r="A57" s="119" t="s">
        <v>403</v>
      </c>
      <c r="B57" s="118" t="s">
        <v>592</v>
      </c>
    </row>
    <row r="58" spans="1:2" x14ac:dyDescent="0.25">
      <c r="A58" s="119" t="s">
        <v>404</v>
      </c>
      <c r="B58" s="119" t="s">
        <v>593</v>
      </c>
    </row>
    <row r="59" spans="1:2" x14ac:dyDescent="0.25">
      <c r="A59" s="119" t="s">
        <v>405</v>
      </c>
      <c r="B59" s="119" t="s">
        <v>371</v>
      </c>
    </row>
    <row r="60" spans="1:2" x14ac:dyDescent="0.25">
      <c r="A60" s="119" t="s">
        <v>406</v>
      </c>
      <c r="B60" s="119" t="s">
        <v>594</v>
      </c>
    </row>
    <row r="61" spans="1:2" ht="16.5" thickBot="1" x14ac:dyDescent="0.3">
      <c r="A61" s="120" t="s">
        <v>407</v>
      </c>
      <c r="B61" s="119" t="s">
        <v>594</v>
      </c>
    </row>
    <row r="62" spans="1:2" ht="30.75" thickBot="1" x14ac:dyDescent="0.3">
      <c r="A62" s="222" t="s">
        <v>408</v>
      </c>
      <c r="B62" s="225" t="s">
        <v>594</v>
      </c>
    </row>
    <row r="63" spans="1:2" ht="29.25" thickBot="1" x14ac:dyDescent="0.3">
      <c r="A63" s="223" t="s">
        <v>409</v>
      </c>
      <c r="B63" s="225" t="s">
        <v>594</v>
      </c>
    </row>
    <row r="64" spans="1:2" ht="16.5" thickBot="1" x14ac:dyDescent="0.3">
      <c r="A64" s="118" t="s">
        <v>386</v>
      </c>
      <c r="B64" s="224"/>
    </row>
    <row r="65" spans="1:2" ht="16.5" thickBot="1" x14ac:dyDescent="0.3">
      <c r="A65" s="118" t="s">
        <v>410</v>
      </c>
      <c r="B65" s="118"/>
    </row>
    <row r="66" spans="1:2" ht="16.5" thickBot="1" x14ac:dyDescent="0.3">
      <c r="A66" s="222" t="s">
        <v>411</v>
      </c>
      <c r="B66" s="225"/>
    </row>
    <row r="67" spans="1:2" ht="16.5" thickBot="1" x14ac:dyDescent="0.3">
      <c r="A67" s="226" t="s">
        <v>412</v>
      </c>
      <c r="B67" s="225" t="s">
        <v>594</v>
      </c>
    </row>
    <row r="68" spans="1:2" ht="16.5" thickBot="1" x14ac:dyDescent="0.3">
      <c r="A68" s="223" t="s">
        <v>413</v>
      </c>
      <c r="B68" s="225" t="s">
        <v>594</v>
      </c>
    </row>
    <row r="69" spans="1:2" ht="16.5" thickBot="1" x14ac:dyDescent="0.3">
      <c r="A69" s="119" t="s">
        <v>414</v>
      </c>
      <c r="B69" s="227"/>
    </row>
    <row r="70" spans="1:2" ht="16.5" thickBot="1" x14ac:dyDescent="0.3">
      <c r="A70" s="119" t="s">
        <v>415</v>
      </c>
      <c r="B70" s="123"/>
    </row>
    <row r="71" spans="1:2" ht="16.5" thickBot="1" x14ac:dyDescent="0.3">
      <c r="A71" s="119" t="s">
        <v>416</v>
      </c>
      <c r="B71" s="123"/>
    </row>
    <row r="72" spans="1:2" ht="29.25" thickBot="1" x14ac:dyDescent="0.3">
      <c r="A72" s="124" t="s">
        <v>417</v>
      </c>
      <c r="B72" s="207" t="s">
        <v>539</v>
      </c>
    </row>
    <row r="73" spans="1:2" ht="28.5" x14ac:dyDescent="0.25">
      <c r="A73" s="116" t="s">
        <v>418</v>
      </c>
      <c r="B73" s="513"/>
    </row>
    <row r="74" spans="1:2" x14ac:dyDescent="0.25">
      <c r="A74" s="119" t="s">
        <v>419</v>
      </c>
      <c r="B74" s="514"/>
    </row>
    <row r="75" spans="1:2" x14ac:dyDescent="0.25">
      <c r="A75" s="119" t="s">
        <v>420</v>
      </c>
      <c r="B75" s="514"/>
    </row>
    <row r="76" spans="1:2" x14ac:dyDescent="0.25">
      <c r="A76" s="119" t="s">
        <v>421</v>
      </c>
      <c r="B76" s="514"/>
    </row>
    <row r="77" spans="1:2" x14ac:dyDescent="0.25">
      <c r="A77" s="119" t="s">
        <v>422</v>
      </c>
      <c r="B77" s="514"/>
    </row>
    <row r="78" spans="1:2" ht="16.5" thickBot="1" x14ac:dyDescent="0.3">
      <c r="A78" s="125" t="s">
        <v>423</v>
      </c>
      <c r="B78" s="515"/>
    </row>
    <row r="81" spans="1:2" x14ac:dyDescent="0.25">
      <c r="A81" s="126"/>
      <c r="B81" s="127"/>
    </row>
    <row r="82" spans="1:2" x14ac:dyDescent="0.25">
      <c r="B82" s="128"/>
    </row>
    <row r="83" spans="1:2" x14ac:dyDescent="0.25">
      <c r="B83" s="12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 эфф1</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Кузнецов Павел Владимирович</cp:lastModifiedBy>
  <cp:lastPrinted>2015-11-30T14:18:17Z</cp:lastPrinted>
  <dcterms:created xsi:type="dcterms:W3CDTF">2015-08-16T15:31:05Z</dcterms:created>
  <dcterms:modified xsi:type="dcterms:W3CDTF">2023-10-23T15:13:17Z</dcterms:modified>
</cp:coreProperties>
</file>